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0-2022\4-2020 Закон КК от 26-11-2020 № 520\"/>
    </mc:Choice>
  </mc:AlternateContent>
  <bookViews>
    <workbookView xWindow="120" yWindow="165" windowWidth="12120" windowHeight="9000" tabRatio="259"/>
  </bookViews>
  <sheets>
    <sheet name="Приложение 13" sheetId="11" r:id="rId1"/>
  </sheets>
  <definedNames>
    <definedName name="Date">'Приложение 13'!$A$2</definedName>
    <definedName name="Law">'Приложение 13'!$A$3</definedName>
    <definedName name="ReportNameYear">'Приложение 13'!$D$13</definedName>
    <definedName name="s" hidden="1">{#N/A,#N/A,FALSE,"Вып.доходы"}</definedName>
    <definedName name="TableHeaderYear1">'Приложение 13'!$Q$8</definedName>
    <definedName name="TableHeaderYear2">'Приложение 13'!$Q$9</definedName>
    <definedName name="TableHeaderYear3">'Приложение 13'!$Q$10</definedName>
    <definedName name="Unit">'Приложение 13'!$S$14</definedName>
    <definedName name="wrn.выпдох." hidden="1">{#N/A,#N/A,FALSE,"Вып.доходы"}</definedName>
    <definedName name="Year">'Приложение 13'!$A$1</definedName>
    <definedName name="Year1">'Приложение 13'!$S$10</definedName>
    <definedName name="Year2Year3">'Приложение 13'!$S$12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13'!$15:$17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13'!$A$1:$S$59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/>
</workbook>
</file>

<file path=xl/calcChain.xml><?xml version="1.0" encoding="utf-8"?>
<calcChain xmlns="http://schemas.openxmlformats.org/spreadsheetml/2006/main">
  <c r="S56" i="11" l="1"/>
  <c r="S57" i="11"/>
  <c r="S58" i="11"/>
  <c r="S18" i="11"/>
  <c r="S19" i="11"/>
  <c r="S20" i="11"/>
  <c r="S21" i="11"/>
  <c r="S22" i="11"/>
  <c r="S23" i="11"/>
  <c r="S24" i="11"/>
  <c r="S25" i="11"/>
  <c r="S26" i="11"/>
  <c r="S27" i="11"/>
  <c r="S28" i="11"/>
  <c r="S29" i="11"/>
  <c r="S30" i="11"/>
  <c r="S31" i="11"/>
  <c r="S32" i="11"/>
  <c r="S33" i="11"/>
  <c r="S34" i="11"/>
  <c r="S35" i="11"/>
  <c r="S36" i="11"/>
  <c r="S37" i="11"/>
  <c r="S38" i="11"/>
  <c r="S39" i="11"/>
  <c r="S40" i="11"/>
  <c r="S41" i="11"/>
  <c r="S42" i="11"/>
  <c r="S43" i="11"/>
  <c r="S44" i="11"/>
  <c r="S45" i="11"/>
  <c r="S46" i="11"/>
  <c r="S47" i="11"/>
  <c r="S48" i="11"/>
  <c r="S49" i="11"/>
  <c r="S50" i="11"/>
  <c r="S51" i="11"/>
  <c r="S52" i="11"/>
  <c r="S53" i="11"/>
  <c r="S54" i="11"/>
  <c r="S55" i="11"/>
  <c r="S12" i="11" l="1"/>
  <c r="A1" i="11" l="1"/>
  <c r="D13" i="11" l="1"/>
  <c r="S5" i="11"/>
  <c r="S11" i="11"/>
  <c r="S10" i="11"/>
  <c r="S4" i="11"/>
</calcChain>
</file>

<file path=xl/sharedStrings.xml><?xml version="1.0" encoding="utf-8"?>
<sst xmlns="http://schemas.openxmlformats.org/spreadsheetml/2006/main" count="167" uniqueCount="131">
  <si>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</si>
  <si>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</si>
  <si>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</si>
  <si>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</si>
  <si>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</si>
  <si>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</si>
  <si>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</si>
  <si>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</si>
  <si>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</si>
  <si>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</si>
  <si>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</si>
  <si>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</si>
  <si>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</si>
  <si>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</si>
  <si>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</si>
  <si>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ВСЕГО субвенций</t>
  </si>
  <si>
    <t>№ п/п</t>
  </si>
  <si>
    <t>Наименование направления  целевой статьи</t>
  </si>
  <si>
    <t>Код направления целевой статьи</t>
  </si>
  <si>
    <t>Петропавловск-Камчатский городской округ</t>
  </si>
  <si>
    <t>Усть-Большерецкий муниципальный район</t>
  </si>
  <si>
    <t>"</t>
  </si>
  <si>
    <t xml:space="preserve">"О внесении изменений в Закон Камчатского края_x000D_
</t>
  </si>
  <si>
    <t>"Приложение 13</t>
  </si>
  <si>
    <t>01.01.2020</t>
  </si>
  <si>
    <t>Закон Камчатского края от 29.11.2019 № 396 "О краевом бюджете на 2020 год и на плановый период 2021 и 2022 годов"</t>
  </si>
  <si>
    <t>1</t>
  </si>
  <si>
    <t xml:space="preserve"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 </t>
  </si>
  <si>
    <t>40080</t>
  </si>
  <si>
    <t>Министерство территориального развития Камчатского края</t>
  </si>
  <si>
    <t>2</t>
  </si>
  <si>
    <t xml:space="preserve"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 </t>
  </si>
  <si>
    <t>40090</t>
  </si>
  <si>
    <t>Министерство финансов Камчатского края</t>
  </si>
  <si>
    <t>3</t>
  </si>
  <si>
    <t>Субвенции для осуществления 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</t>
  </si>
  <si>
    <t>40100</t>
  </si>
  <si>
    <t>4</t>
  </si>
  <si>
    <t xml:space="preserve">Субвенции для осуществления отдельных  государственных полномочий Камчатского края  по социальному обслуживанию граждан в Камчатском крае </t>
  </si>
  <si>
    <t>40110</t>
  </si>
  <si>
    <t>Министерство социального развития и труда Камчатского края</t>
  </si>
  <si>
    <t>5</t>
  </si>
  <si>
    <t xml:space="preserve"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 </t>
  </si>
  <si>
    <t>40120</t>
  </si>
  <si>
    <t>Министерство образования Камчатского края</t>
  </si>
  <si>
    <t>6</t>
  </si>
  <si>
    <t>7</t>
  </si>
  <si>
    <t xml:space="preserve"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 </t>
  </si>
  <si>
    <t>40130</t>
  </si>
  <si>
    <t>8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</si>
  <si>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 </t>
  </si>
  <si>
    <t>40140</t>
  </si>
  <si>
    <t>9</t>
  </si>
  <si>
    <t xml:space="preserve"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 </t>
  </si>
  <si>
    <t>40150</t>
  </si>
  <si>
    <t>10</t>
  </si>
  <si>
    <t xml:space="preserve"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 </t>
  </si>
  <si>
    <t>40160</t>
  </si>
  <si>
    <t>11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</si>
  <si>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 </t>
  </si>
  <si>
    <t>40170</t>
  </si>
  <si>
    <t>12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</si>
  <si>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 </t>
  </si>
  <si>
    <t>40180</t>
  </si>
  <si>
    <t>13</t>
  </si>
  <si>
    <t xml:space="preserve"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 </t>
  </si>
  <si>
    <t>40190</t>
  </si>
  <si>
    <t>14</t>
  </si>
  <si>
    <t>Министерство культуры Камчатского края</t>
  </si>
  <si>
    <t>15</t>
  </si>
  <si>
    <t xml:space="preserve"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 </t>
  </si>
  <si>
    <t>40200</t>
  </si>
  <si>
    <t>16</t>
  </si>
  <si>
    <t xml:space="preserve"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 </t>
  </si>
  <si>
    <t>40210</t>
  </si>
  <si>
    <t>17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</si>
  <si>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 </t>
  </si>
  <si>
    <t>40230</t>
  </si>
  <si>
    <t>18</t>
  </si>
  <si>
    <t xml:space="preserve"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 </t>
  </si>
  <si>
    <t>40240</t>
  </si>
  <si>
    <t>Министерство жилищно-коммунального хозяйства и энергетики Камчатского края</t>
  </si>
  <si>
    <t>19</t>
  </si>
  <si>
    <t xml:space="preserve"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 </t>
  </si>
  <si>
    <t>40250</t>
  </si>
  <si>
    <t>20</t>
  </si>
  <si>
    <t xml:space="preserve">Субвенции для осуществления государственных полномочий Камчатского края на государственную регистрацию актов гражданского состояния </t>
  </si>
  <si>
    <t>40270</t>
  </si>
  <si>
    <t>Агентство записи актов гражданского состояния и архивного дела Камчатского края</t>
  </si>
  <si>
    <t>21</t>
  </si>
  <si>
    <t>Субвенции на осуществление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</si>
  <si>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40280</t>
  </si>
  <si>
    <t>Агентство по ветеринарии Камчатского края</t>
  </si>
  <si>
    <t>22</t>
  </si>
  <si>
    <t xml:space="preserve"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 </t>
  </si>
  <si>
    <t>40290</t>
  </si>
  <si>
    <t>Министерство имущественных и земельных отношений Камчатского края</t>
  </si>
  <si>
    <t>23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</si>
  <si>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</si>
  <si>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40300</t>
  </si>
  <si>
    <t>Государственная жилищная инспекция Камчатского края</t>
  </si>
  <si>
    <t>24</t>
  </si>
  <si>
    <t>Осуществление первичного воинского учета на территориях, где отсутствуют военные комиссариаты</t>
  </si>
  <si>
    <t>51180</t>
  </si>
  <si>
    <t>Министерство специальных программ и по делам казачества Камчатского края</t>
  </si>
  <si>
    <t>Расходы за счет средств федерального бюджета текущего года</t>
  </si>
  <si>
    <t>25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</si>
  <si>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</si>
  <si>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</si>
  <si>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Аппарат Губернатора и Правительства Камчатского края</t>
  </si>
  <si>
    <t>26</t>
  </si>
  <si>
    <t>Выплата единовременного пособия при всех формах устройства детей, лишенных родительского попечения, в семью</t>
  </si>
  <si>
    <t>52600</t>
  </si>
  <si>
    <t>Расходы за счет средств федерального бюджета текущего года на государственную поддержку семьи и детей</t>
  </si>
  <si>
    <t>27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</si>
  <si>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</si>
  <si>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</si>
  <si>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28</t>
  </si>
  <si>
    <t>Осуществление переданных полномочий Российской Федерации по государственной регистрации актов гражданского состояния за счет средств резервного фонда Правительства Российской Федерации</t>
  </si>
  <si>
    <t>5930F</t>
  </si>
  <si>
    <t>29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</si>
  <si>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</si>
  <si>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</si>
  <si>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</si>
  <si>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</si>
  <si>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R3040</t>
  </si>
  <si>
    <t>Всего</t>
  </si>
  <si>
    <t>Расходы за счет средств краевого бюджета</t>
  </si>
  <si>
    <t>Расходы за счет средств федерального бюджета</t>
  </si>
  <si>
    <t>Приложение 13</t>
  </si>
  <si>
    <t>от 26.11.2020 № 520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</si>
</sst>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000"/>
  </numFmts>
  <fonts count="24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4"/>
      <color indexed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7">
    <xf numFmtId="0" fontId="0" fillId="0" borderId="0"/>
    <xf numFmtId="0" fontId="4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2" fillId="0" borderId="0"/>
    <xf numFmtId="0" fontId="1" fillId="0" borderId="0"/>
    <xf numFmtId="165" fontId="1" fillId="0" borderId="0" applyFont="0" applyFill="0" applyBorder="0" applyAlignment="0" applyProtection="0"/>
  </cellStyleXfs>
  <cellXfs count="83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/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49" fontId="11" fillId="0" borderId="0" xfId="0" applyNumberFormat="1" applyFont="1" applyFill="1" applyAlignment="1">
      <alignment wrapText="1"/>
    </xf>
    <xf numFmtId="0" fontId="11" fillId="0" borderId="0" xfId="0" applyFont="1" applyFill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/>
    <xf numFmtId="0" fontId="12" fillId="0" borderId="0" xfId="0" applyFont="1" applyFill="1" applyAlignment="1">
      <alignment horizontal="right"/>
    </xf>
    <xf numFmtId="0" fontId="11" fillId="0" borderId="0" xfId="0" applyFont="1" applyFill="1"/>
    <xf numFmtId="0" fontId="15" fillId="0" borderId="0" xfId="0" applyFont="1" applyFill="1"/>
    <xf numFmtId="0" fontId="11" fillId="0" borderId="0" xfId="0" applyFont="1" applyFill="1" applyAlignment="1">
      <alignment wrapText="1"/>
    </xf>
    <xf numFmtId="0" fontId="11" fillId="0" borderId="0" xfId="0" applyFont="1" applyFill="1" applyAlignment="1">
      <alignment horizontal="right"/>
    </xf>
    <xf numFmtId="0" fontId="5" fillId="0" borderId="0" xfId="0" applyFont="1" applyFill="1" applyAlignment="1"/>
    <xf numFmtId="0" fontId="3" fillId="0" borderId="0" xfId="0" applyFont="1" applyFill="1" applyAlignment="1"/>
    <xf numFmtId="167" fontId="5" fillId="0" borderId="0" xfId="0" applyNumberFormat="1" applyFont="1" applyFill="1"/>
    <xf numFmtId="167" fontId="5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/>
    <xf numFmtId="167" fontId="3" fillId="0" borderId="0" xfId="0" applyNumberFormat="1" applyFont="1" applyFill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wrapText="1"/>
    </xf>
    <xf numFmtId="49" fontId="9" fillId="0" borderId="3" xfId="0" applyNumberFormat="1" applyFont="1" applyFill="1" applyBorder="1" applyAlignment="1">
      <alignment horizontal="center" vertical="center"/>
    </xf>
    <xf numFmtId="49" fontId="9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/>
    </xf>
    <xf numFmtId="49" fontId="13" fillId="0" borderId="3" xfId="0" applyNumberFormat="1" applyFont="1" applyFill="1" applyBorder="1" applyAlignment="1">
      <alignment horizontal="left" vertical="center" wrapText="1"/>
    </xf>
    <xf numFmtId="49" fontId="17" fillId="0" borderId="3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49" fontId="18" fillId="0" borderId="8" xfId="0" applyNumberFormat="1" applyFont="1" applyFill="1" applyBorder="1" applyAlignment="1">
      <alignment horizontal="center" vertical="center" wrapText="1"/>
    </xf>
    <xf numFmtId="167" fontId="19" fillId="0" borderId="0" xfId="0" applyNumberFormat="1" applyFont="1" applyFill="1" applyAlignment="1">
      <alignment horizontal="right" vertical="center"/>
    </xf>
    <xf numFmtId="49" fontId="20" fillId="0" borderId="8" xfId="0" applyNumberFormat="1" applyFont="1" applyFill="1" applyBorder="1" applyAlignment="1">
      <alignment horizontal="center" vertical="center"/>
    </xf>
    <xf numFmtId="49" fontId="20" fillId="0" borderId="8" xfId="0" applyNumberFormat="1" applyFont="1" applyFill="1" applyBorder="1" applyAlignment="1">
      <alignment horizontal="right" vertical="center" wrapText="1"/>
    </xf>
    <xf numFmtId="49" fontId="20" fillId="0" borderId="8" xfId="0" applyNumberFormat="1" applyFont="1" applyFill="1" applyBorder="1" applyAlignment="1">
      <alignment horizontal="center" vertical="center" wrapText="1"/>
    </xf>
    <xf numFmtId="0" fontId="21" fillId="0" borderId="0" xfId="0" applyFont="1" applyFill="1" applyAlignment="1">
      <alignment wrapText="1"/>
    </xf>
    <xf numFmtId="166" fontId="8" fillId="0" borderId="2" xfId="0" applyNumberFormat="1" applyFont="1" applyFill="1" applyBorder="1" applyAlignment="1">
      <alignment horizontal="right" vertical="center"/>
    </xf>
    <xf numFmtId="166" fontId="9" fillId="0" borderId="2" xfId="0" applyNumberFormat="1" applyFont="1" applyFill="1" applyBorder="1" applyAlignment="1">
      <alignment horizontal="right" vertical="center"/>
    </xf>
    <xf numFmtId="166" fontId="20" fillId="0" borderId="8" xfId="0" applyNumberFormat="1" applyFont="1" applyFill="1" applyBorder="1" applyAlignment="1">
      <alignment horizontal="right" vertical="center"/>
    </xf>
    <xf numFmtId="166" fontId="17" fillId="0" borderId="8" xfId="0" applyNumberFormat="1" applyFont="1" applyFill="1" applyBorder="1" applyAlignment="1">
      <alignment horizontal="right" vertical="center"/>
    </xf>
    <xf numFmtId="166" fontId="9" fillId="0" borderId="3" xfId="0" applyNumberFormat="1" applyFont="1" applyFill="1" applyBorder="1" applyAlignment="1">
      <alignment horizontal="right" vertical="center"/>
    </xf>
    <xf numFmtId="166" fontId="13" fillId="0" borderId="3" xfId="0" applyNumberFormat="1" applyFont="1" applyFill="1" applyBorder="1" applyAlignment="1">
      <alignment horizontal="right" vertical="center"/>
    </xf>
    <xf numFmtId="0" fontId="14" fillId="0" borderId="0" xfId="0" applyNumberFormat="1" applyFont="1" applyAlignment="1">
      <alignment horizontal="right" vertical="center"/>
    </xf>
    <xf numFmtId="0" fontId="23" fillId="0" borderId="0" xfId="0" applyFont="1" applyFill="1" applyAlignment="1">
      <alignment horizontal="center" vertical="center"/>
    </xf>
    <xf numFmtId="49" fontId="8" fillId="0" borderId="9" xfId="0" applyNumberFormat="1" applyFont="1" applyFill="1" applyBorder="1" applyAlignment="1">
      <alignment horizontal="center" vertical="center"/>
    </xf>
    <xf numFmtId="49" fontId="8" fillId="0" borderId="9" xfId="0" applyNumberFormat="1" applyFont="1" applyFill="1" applyBorder="1" applyAlignment="1">
      <alignment horizontal="left" vertical="center" wrapText="1"/>
    </xf>
    <xf numFmtId="49" fontId="7" fillId="0" borderId="9" xfId="0" applyNumberFormat="1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center" vertical="center" wrapText="1"/>
    </xf>
    <xf numFmtId="166" fontId="8" fillId="0" borderId="9" xfId="0" applyNumberFormat="1" applyFont="1" applyFill="1" applyBorder="1" applyAlignment="1">
      <alignment horizontal="right" vertical="center"/>
    </xf>
    <xf numFmtId="166" fontId="9" fillId="0" borderId="9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1" fontId="6" fillId="0" borderId="3" xfId="0" applyNumberFormat="1" applyFont="1" applyFill="1" applyBorder="1" applyAlignment="1">
      <alignment horizontal="center" vertical="center" wrapText="1"/>
    </xf>
    <xf numFmtId="1" fontId="7" fillId="2" borderId="4" xfId="0" applyNumberFormat="1" applyFont="1" applyFill="1" applyBorder="1" applyAlignment="1">
      <alignment horizontal="center" vertical="center" wrapText="1"/>
    </xf>
    <xf numFmtId="1" fontId="7" fillId="2" borderId="5" xfId="0" applyNumberFormat="1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1" fontId="7" fillId="2" borderId="6" xfId="0" applyNumberFormat="1" applyFont="1" applyFill="1" applyBorder="1" applyAlignment="1">
      <alignment horizontal="center" vertical="center" wrapText="1"/>
    </xf>
    <xf numFmtId="1" fontId="7" fillId="2" borderId="7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2 2" xfId="5"/>
    <cellStyle name="Обычный 3" xfId="4"/>
    <cellStyle name="Тысячи [0]_перечис.11" xfId="2"/>
    <cellStyle name="Тысячи_перечис.11" xfId="3"/>
    <cellStyle name="Финансовый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D169"/>
  <sheetViews>
    <sheetView tabSelected="1" view="pageBreakPreview" zoomScale="50" zoomScaleNormal="50" zoomScaleSheetLayoutView="50" workbookViewId="0">
      <selection activeCell="F3" sqref="F3"/>
    </sheetView>
  </sheetViews>
  <sheetFormatPr defaultRowHeight="15.75" x14ac:dyDescent="0.25"/>
  <cols>
    <col min="1" max="1" width="13.140625" style="2" customWidth="1"/>
    <col min="2" max="2" width="81.28515625" style="7" customWidth="1"/>
    <col min="3" max="3" width="15.85546875" style="2" customWidth="1"/>
    <col min="4" max="4" width="19.7109375" style="7" customWidth="1"/>
    <col min="5" max="5" width="26.5703125" style="1" customWidth="1"/>
    <col min="6" max="6" width="26.28515625" style="1" customWidth="1"/>
    <col min="7" max="7" width="27.42578125" style="1" customWidth="1"/>
    <col min="8" max="18" width="23.7109375" style="1" customWidth="1"/>
    <col min="19" max="19" width="27.42578125" style="2" customWidth="1"/>
    <col min="20" max="16384" width="9.140625" style="1"/>
  </cols>
  <sheetData>
    <row r="1" spans="1:30" ht="23.25" x14ac:dyDescent="0.25">
      <c r="A1" s="60">
        <f>YEAR(Date)</f>
        <v>2020</v>
      </c>
      <c r="S1" s="16" t="s">
        <v>129</v>
      </c>
    </row>
    <row r="2" spans="1:30" ht="23.25" x14ac:dyDescent="0.25">
      <c r="A2" s="60" t="s">
        <v>24</v>
      </c>
      <c r="S2" s="16" t="s">
        <v>12</v>
      </c>
    </row>
    <row r="3" spans="1:30" ht="23.25" x14ac:dyDescent="0.25">
      <c r="A3" s="60" t="s">
        <v>25</v>
      </c>
      <c r="S3" s="16" t="s">
        <v>22</v>
      </c>
    </row>
    <row r="4" spans="1:30" ht="23.25" x14ac:dyDescent="0.25">
      <c r="S4" s="16" t="str">
        <f>CONCATENATE("""О краевом бюджете на ",Year," год")</f>
        <v>"О краевом бюджете на 2020 год</v>
      </c>
    </row>
    <row r="5" spans="1:30" ht="23.25" x14ac:dyDescent="0.25">
      <c r="S5" s="59" t="str">
        <f>CONCATENATE("и на плановый период ",Year+1," и ",Year+2," годов""")</f>
        <v>и на плановый период 2021 и 2022 годов"</v>
      </c>
    </row>
    <row r="6" spans="1:30" ht="23.25" x14ac:dyDescent="0.25">
      <c r="S6" s="16" t="s">
        <v>130</v>
      </c>
    </row>
    <row r="8" spans="1:30" s="23" customFormat="1" ht="23.25" x14ac:dyDescent="0.35">
      <c r="A8" s="46"/>
      <c r="B8" s="19"/>
      <c r="C8" s="20"/>
      <c r="D8" s="19"/>
      <c r="E8" s="21"/>
      <c r="F8" s="21"/>
      <c r="G8" s="21"/>
      <c r="H8" s="21"/>
      <c r="I8" s="21"/>
      <c r="J8" s="21"/>
      <c r="K8" s="21"/>
      <c r="L8" s="21"/>
      <c r="M8" s="22"/>
      <c r="N8" s="22"/>
      <c r="Q8" s="24"/>
      <c r="R8" s="15"/>
      <c r="S8" s="16" t="s">
        <v>23</v>
      </c>
      <c r="T8" s="21"/>
      <c r="V8" s="21"/>
      <c r="W8" s="21"/>
      <c r="X8" s="21"/>
      <c r="Y8" s="21"/>
      <c r="Z8" s="21"/>
      <c r="AA8" s="21"/>
      <c r="AB8" s="21"/>
      <c r="AC8" s="21"/>
      <c r="AD8" s="21"/>
    </row>
    <row r="9" spans="1:30" s="23" customFormat="1" ht="23.25" x14ac:dyDescent="0.35">
      <c r="A9" s="18"/>
      <c r="B9" s="19"/>
      <c r="C9" s="20"/>
      <c r="D9" s="19"/>
      <c r="E9" s="21"/>
      <c r="F9" s="21"/>
      <c r="G9" s="21"/>
      <c r="H9" s="21"/>
      <c r="I9" s="21"/>
      <c r="J9" s="21"/>
      <c r="K9" s="21"/>
      <c r="L9" s="21"/>
      <c r="M9" s="22"/>
      <c r="N9" s="22"/>
      <c r="Q9" s="24"/>
      <c r="R9" s="15"/>
      <c r="S9" s="16" t="s">
        <v>12</v>
      </c>
      <c r="T9" s="21"/>
      <c r="V9" s="21"/>
      <c r="W9" s="21"/>
      <c r="X9" s="21"/>
      <c r="Y9" s="21"/>
      <c r="Z9" s="21"/>
      <c r="AA9" s="21"/>
      <c r="AB9" s="21"/>
      <c r="AC9" s="21"/>
      <c r="AD9" s="21"/>
    </row>
    <row r="10" spans="1:30" s="23" customFormat="1" ht="23.25" x14ac:dyDescent="0.35">
      <c r="A10" s="18"/>
      <c r="B10" s="19"/>
      <c r="C10" s="20"/>
      <c r="D10" s="19"/>
      <c r="E10" s="21"/>
      <c r="F10" s="21"/>
      <c r="G10" s="21"/>
      <c r="H10" s="21"/>
      <c r="I10" s="21"/>
      <c r="J10" s="21"/>
      <c r="K10" s="21"/>
      <c r="L10" s="21"/>
      <c r="M10" s="22"/>
      <c r="N10" s="22"/>
      <c r="Q10" s="24"/>
      <c r="R10" s="15"/>
      <c r="S10" s="17" t="str">
        <f>CONCATENATE("""О краевом бюджете на ",Year," год")</f>
        <v>"О краевом бюджете на 2020 год</v>
      </c>
      <c r="T10" s="21"/>
      <c r="V10" s="21"/>
      <c r="W10" s="21"/>
      <c r="X10" s="21"/>
      <c r="Y10" s="21"/>
      <c r="Z10" s="21"/>
      <c r="AA10" s="21"/>
      <c r="AB10" s="21"/>
      <c r="AC10" s="21"/>
      <c r="AD10" s="21"/>
    </row>
    <row r="11" spans="1:30" s="23" customFormat="1" ht="23.25" x14ac:dyDescent="0.35">
      <c r="A11" s="18"/>
      <c r="B11" s="19"/>
      <c r="C11" s="20"/>
      <c r="D11" s="19"/>
      <c r="E11" s="21"/>
      <c r="F11" s="21"/>
      <c r="G11" s="21"/>
      <c r="H11" s="21"/>
      <c r="I11" s="21"/>
      <c r="J11" s="21"/>
      <c r="K11" s="21"/>
      <c r="L11" s="21"/>
      <c r="M11" s="22"/>
      <c r="N11" s="22"/>
      <c r="Q11" s="24"/>
      <c r="R11" s="15"/>
      <c r="S11" s="59" t="str">
        <f>CONCATENATE("и на плановый период ",Year+1," и ",Year+2," годов""")</f>
        <v>и на плановый период 2021 и 2022 годов"</v>
      </c>
      <c r="T11" s="21"/>
      <c r="U11" s="24"/>
      <c r="V11" s="21"/>
      <c r="W11" s="21"/>
      <c r="X11" s="21"/>
      <c r="Y11" s="21"/>
      <c r="Z11" s="21"/>
      <c r="AA11" s="21"/>
      <c r="AB11" s="21"/>
      <c r="AC11" s="21"/>
      <c r="AD11" s="21"/>
    </row>
    <row r="12" spans="1:30" s="23" customFormat="1" ht="23.25" x14ac:dyDescent="0.35">
      <c r="A12" s="18"/>
      <c r="B12" s="25"/>
      <c r="C12" s="18"/>
      <c r="D12" s="25"/>
      <c r="M12" s="26"/>
      <c r="N12" s="26"/>
      <c r="Q12" s="24"/>
      <c r="R12" s="15"/>
      <c r="S12" s="17" t="str">
        <f>MID(Law,24,19)</f>
        <v>от 29.11.2019 № 396</v>
      </c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</row>
    <row r="13" spans="1:30" ht="27" x14ac:dyDescent="0.35">
      <c r="B13" s="8"/>
      <c r="C13" s="12"/>
      <c r="D13" s="73" t="str">
        <f>CONCATENATE("Распределение субвенций бюджетам муниципальных районов (городских округов), предоставляемых из краевого бюджета, на ",Year," год")</f>
        <v>Распределение субвенций бюджетам муниципальных районов (городских округов), предоставляемых из краевого бюджета, на 2020 год</v>
      </c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5"/>
      <c r="R13" s="5"/>
      <c r="S13" s="1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</row>
    <row r="14" spans="1:30" ht="19.5" customHeight="1" x14ac:dyDescent="0.25">
      <c r="B14" s="9"/>
      <c r="C14" s="9"/>
      <c r="D14" s="9"/>
      <c r="E14" s="9"/>
      <c r="F14" s="9"/>
      <c r="G14" s="9"/>
      <c r="H14" s="9"/>
      <c r="I14" s="10"/>
      <c r="J14" s="9"/>
      <c r="K14" s="9"/>
      <c r="L14" s="9"/>
      <c r="M14" s="9"/>
      <c r="N14" s="11"/>
      <c r="Q14" s="9"/>
      <c r="S14" s="14" t="s">
        <v>13</v>
      </c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</row>
    <row r="15" spans="1:30" s="2" customFormat="1" ht="15.75" customHeight="1" x14ac:dyDescent="0.2">
      <c r="A15" s="70" t="s">
        <v>16</v>
      </c>
      <c r="B15" s="72" t="s">
        <v>17</v>
      </c>
      <c r="C15" s="72" t="s">
        <v>18</v>
      </c>
      <c r="D15" s="72" t="s">
        <v>14</v>
      </c>
      <c r="E15" s="72" t="s">
        <v>19</v>
      </c>
      <c r="F15" s="77" t="s">
        <v>0</v>
      </c>
      <c r="G15" s="78" t="s">
        <v>1</v>
      </c>
      <c r="H15" s="78" t="s">
        <v>20</v>
      </c>
      <c r="I15" s="82" t="s">
        <v>2</v>
      </c>
      <c r="J15" s="71" t="s">
        <v>3</v>
      </c>
      <c r="K15" s="71" t="s">
        <v>4</v>
      </c>
      <c r="L15" s="77" t="s">
        <v>5</v>
      </c>
      <c r="M15" s="77" t="s">
        <v>6</v>
      </c>
      <c r="N15" s="80" t="s">
        <v>11</v>
      </c>
      <c r="O15" s="75" t="s">
        <v>7</v>
      </c>
      <c r="P15" s="75" t="s">
        <v>8</v>
      </c>
      <c r="Q15" s="75" t="s">
        <v>9</v>
      </c>
      <c r="R15" s="75" t="s">
        <v>10</v>
      </c>
      <c r="S15" s="74" t="s">
        <v>15</v>
      </c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</row>
    <row r="16" spans="1:30" s="2" customFormat="1" ht="75" customHeight="1" x14ac:dyDescent="0.2">
      <c r="A16" s="70"/>
      <c r="B16" s="72"/>
      <c r="C16" s="72"/>
      <c r="D16" s="72"/>
      <c r="E16" s="72"/>
      <c r="F16" s="77"/>
      <c r="G16" s="79"/>
      <c r="H16" s="79"/>
      <c r="I16" s="82"/>
      <c r="J16" s="71"/>
      <c r="K16" s="71"/>
      <c r="L16" s="77"/>
      <c r="M16" s="77"/>
      <c r="N16" s="81"/>
      <c r="O16" s="76"/>
      <c r="P16" s="76"/>
      <c r="Q16" s="76"/>
      <c r="R16" s="76"/>
      <c r="S16" s="7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</row>
    <row r="17" spans="1:30" s="28" customFormat="1" x14ac:dyDescent="0.25">
      <c r="A17" s="67">
        <v>1</v>
      </c>
      <c r="B17" s="68">
        <v>2</v>
      </c>
      <c r="C17" s="67">
        <v>3</v>
      </c>
      <c r="D17" s="68">
        <v>4</v>
      </c>
      <c r="E17" s="69">
        <v>5</v>
      </c>
      <c r="F17" s="69">
        <v>6</v>
      </c>
      <c r="G17" s="69">
        <v>7</v>
      </c>
      <c r="H17" s="69">
        <v>8</v>
      </c>
      <c r="I17" s="69">
        <v>9</v>
      </c>
      <c r="J17" s="69">
        <v>10</v>
      </c>
      <c r="K17" s="69">
        <v>11</v>
      </c>
      <c r="L17" s="69">
        <v>12</v>
      </c>
      <c r="M17" s="69">
        <v>13</v>
      </c>
      <c r="N17" s="69">
        <v>14</v>
      </c>
      <c r="O17" s="69">
        <v>15</v>
      </c>
      <c r="P17" s="69">
        <v>16</v>
      </c>
      <c r="Q17" s="69">
        <v>17</v>
      </c>
      <c r="R17" s="69">
        <v>18</v>
      </c>
      <c r="S17" s="67">
        <v>19</v>
      </c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</row>
    <row r="18" spans="1:30" ht="141.75" x14ac:dyDescent="0.25">
      <c r="A18" s="61" t="s">
        <v>26</v>
      </c>
      <c r="B18" s="62" t="s">
        <v>27</v>
      </c>
      <c r="C18" s="63" t="s">
        <v>28</v>
      </c>
      <c r="D18" s="64" t="s">
        <v>29</v>
      </c>
      <c r="E18" s="65">
        <v>1591.1</v>
      </c>
      <c r="F18" s="65">
        <v>605.4</v>
      </c>
      <c r="G18" s="65">
        <v>68.2</v>
      </c>
      <c r="H18" s="65">
        <v>132.1</v>
      </c>
      <c r="I18" s="65">
        <v>68.2</v>
      </c>
      <c r="J18" s="65">
        <v>46.9</v>
      </c>
      <c r="K18" s="65">
        <v>46.9</v>
      </c>
      <c r="L18" s="65">
        <v>25.6</v>
      </c>
      <c r="M18" s="65">
        <v>426.9</v>
      </c>
      <c r="N18" s="65">
        <v>38.799999999999997</v>
      </c>
      <c r="O18" s="65">
        <v>153.4</v>
      </c>
      <c r="P18" s="65">
        <v>110.8</v>
      </c>
      <c r="Q18" s="65">
        <v>153.4</v>
      </c>
      <c r="R18" s="65">
        <v>110.8</v>
      </c>
      <c r="S18" s="66">
        <f t="shared" ref="S18:S58" si="0">SUM(E18:R18)</f>
        <v>3578.5000000000005</v>
      </c>
      <c r="T18" s="6"/>
      <c r="U18" s="6"/>
      <c r="V18" s="6"/>
      <c r="W18" s="6"/>
      <c r="X18" s="6"/>
      <c r="Y18" s="6"/>
      <c r="Z18" s="6"/>
      <c r="AA18" s="6"/>
      <c r="AB18" s="6"/>
      <c r="AC18" s="6"/>
      <c r="AD18" s="3"/>
    </row>
    <row r="19" spans="1:30" ht="85.5" customHeight="1" x14ac:dyDescent="0.25">
      <c r="A19" s="33" t="s">
        <v>30</v>
      </c>
      <c r="B19" s="34" t="s">
        <v>31</v>
      </c>
      <c r="C19" s="35" t="s">
        <v>32</v>
      </c>
      <c r="D19" s="36" t="s">
        <v>33</v>
      </c>
      <c r="E19" s="53"/>
      <c r="F19" s="53">
        <v>53012</v>
      </c>
      <c r="G19" s="53">
        <v>7833</v>
      </c>
      <c r="H19" s="53">
        <v>6060</v>
      </c>
      <c r="I19" s="53">
        <v>2030</v>
      </c>
      <c r="J19" s="53">
        <v>7852</v>
      </c>
      <c r="K19" s="53">
        <v>2006</v>
      </c>
      <c r="L19" s="53">
        <v>589</v>
      </c>
      <c r="M19" s="53"/>
      <c r="N19" s="53"/>
      <c r="O19" s="53">
        <v>3202</v>
      </c>
      <c r="P19" s="53">
        <v>2994</v>
      </c>
      <c r="Q19" s="53">
        <v>2965</v>
      </c>
      <c r="R19" s="53">
        <v>1726</v>
      </c>
      <c r="S19" s="54">
        <f t="shared" si="0"/>
        <v>90269</v>
      </c>
      <c r="T19" s="6"/>
      <c r="U19" s="6"/>
      <c r="V19" s="6"/>
      <c r="W19" s="6"/>
      <c r="X19" s="6"/>
      <c r="Y19" s="6"/>
      <c r="Z19" s="6"/>
      <c r="AA19" s="6"/>
      <c r="AB19" s="6"/>
      <c r="AC19" s="6"/>
      <c r="AD19" s="3"/>
    </row>
    <row r="20" spans="1:30" ht="102" customHeight="1" x14ac:dyDescent="0.25">
      <c r="A20" s="33" t="s">
        <v>34</v>
      </c>
      <c r="B20" s="34" t="s">
        <v>35</v>
      </c>
      <c r="C20" s="35" t="s">
        <v>36</v>
      </c>
      <c r="D20" s="36" t="s">
        <v>33</v>
      </c>
      <c r="E20" s="53">
        <v>7847</v>
      </c>
      <c r="F20" s="53">
        <v>3363</v>
      </c>
      <c r="G20" s="53">
        <v>2242</v>
      </c>
      <c r="H20" s="53">
        <v>1121</v>
      </c>
      <c r="I20" s="53">
        <v>1121</v>
      </c>
      <c r="J20" s="53">
        <v>1121</v>
      </c>
      <c r="K20" s="53">
        <v>1121</v>
      </c>
      <c r="L20" s="53">
        <v>1294</v>
      </c>
      <c r="M20" s="53">
        <v>1121</v>
      </c>
      <c r="N20" s="53">
        <v>1209</v>
      </c>
      <c r="O20" s="53">
        <v>1209</v>
      </c>
      <c r="P20" s="53">
        <v>1209</v>
      </c>
      <c r="Q20" s="53">
        <v>1209</v>
      </c>
      <c r="R20" s="53">
        <v>1209</v>
      </c>
      <c r="S20" s="54">
        <f t="shared" si="0"/>
        <v>26396</v>
      </c>
      <c r="T20" s="6"/>
      <c r="U20" s="6"/>
      <c r="V20" s="6"/>
      <c r="W20" s="6"/>
      <c r="X20" s="6"/>
      <c r="Y20" s="6"/>
      <c r="Z20" s="6"/>
      <c r="AA20" s="6"/>
      <c r="AB20" s="6"/>
      <c r="AC20" s="6"/>
      <c r="AD20" s="3"/>
    </row>
    <row r="21" spans="1:30" ht="141.75" x14ac:dyDescent="0.25">
      <c r="A21" s="33" t="s">
        <v>37</v>
      </c>
      <c r="B21" s="34" t="s">
        <v>38</v>
      </c>
      <c r="C21" s="35" t="s">
        <v>39</v>
      </c>
      <c r="D21" s="36" t="s">
        <v>40</v>
      </c>
      <c r="E21" s="53">
        <v>5765</v>
      </c>
      <c r="F21" s="53">
        <v>2695.08</v>
      </c>
      <c r="G21" s="53">
        <v>3844</v>
      </c>
      <c r="H21" s="53">
        <v>2882</v>
      </c>
      <c r="I21" s="53">
        <v>961</v>
      </c>
      <c r="J21" s="53">
        <v>3844</v>
      </c>
      <c r="K21" s="53">
        <v>871.07</v>
      </c>
      <c r="L21" s="53">
        <v>440</v>
      </c>
      <c r="M21" s="53">
        <v>3844</v>
      </c>
      <c r="N21" s="53">
        <v>1036</v>
      </c>
      <c r="O21" s="53">
        <v>1036</v>
      </c>
      <c r="P21" s="53">
        <v>1036</v>
      </c>
      <c r="Q21" s="53">
        <v>1036</v>
      </c>
      <c r="R21" s="53">
        <v>944.1</v>
      </c>
      <c r="S21" s="54">
        <f t="shared" si="0"/>
        <v>30234.25</v>
      </c>
      <c r="T21" s="6"/>
      <c r="U21" s="6"/>
      <c r="V21" s="6"/>
      <c r="W21" s="6"/>
      <c r="X21" s="6"/>
      <c r="Y21" s="6"/>
      <c r="Z21" s="6"/>
      <c r="AA21" s="6"/>
      <c r="AB21" s="6"/>
      <c r="AC21" s="6"/>
      <c r="AD21" s="3"/>
    </row>
    <row r="22" spans="1:30" ht="101.25" x14ac:dyDescent="0.25">
      <c r="A22" s="33" t="s">
        <v>41</v>
      </c>
      <c r="B22" s="34" t="s">
        <v>42</v>
      </c>
      <c r="C22" s="35" t="s">
        <v>43</v>
      </c>
      <c r="D22" s="36" t="s">
        <v>44</v>
      </c>
      <c r="E22" s="53">
        <v>24652</v>
      </c>
      <c r="F22" s="53">
        <v>12038</v>
      </c>
      <c r="G22" s="53">
        <v>2015</v>
      </c>
      <c r="H22" s="53">
        <v>1047</v>
      </c>
      <c r="I22" s="53">
        <v>973</v>
      </c>
      <c r="J22" s="53">
        <v>2049</v>
      </c>
      <c r="K22" s="53">
        <v>1008</v>
      </c>
      <c r="L22" s="53">
        <v>1116</v>
      </c>
      <c r="M22" s="53">
        <v>5001</v>
      </c>
      <c r="N22" s="53">
        <v>2356</v>
      </c>
      <c r="O22" s="53">
        <v>3044</v>
      </c>
      <c r="P22" s="53">
        <v>2242</v>
      </c>
      <c r="Q22" s="53">
        <v>2801</v>
      </c>
      <c r="R22" s="53">
        <v>2115</v>
      </c>
      <c r="S22" s="54">
        <f t="shared" si="0"/>
        <v>62457</v>
      </c>
      <c r="T22" s="6"/>
      <c r="U22" s="6"/>
      <c r="V22" s="6"/>
      <c r="W22" s="6"/>
      <c r="X22" s="6"/>
      <c r="Y22" s="6"/>
      <c r="Z22" s="6"/>
      <c r="AA22" s="6"/>
      <c r="AB22" s="6"/>
      <c r="AC22" s="6"/>
      <c r="AD22" s="3"/>
    </row>
    <row r="23" spans="1:30" ht="141.75" x14ac:dyDescent="0.25">
      <c r="A23" s="33" t="s">
        <v>45</v>
      </c>
      <c r="B23" s="34" t="s">
        <v>42</v>
      </c>
      <c r="C23" s="35" t="s">
        <v>43</v>
      </c>
      <c r="D23" s="36" t="s">
        <v>40</v>
      </c>
      <c r="E23" s="53">
        <v>1302.8</v>
      </c>
      <c r="F23" s="53">
        <v>1921</v>
      </c>
      <c r="G23" s="53">
        <v>961</v>
      </c>
      <c r="H23" s="53">
        <v>961</v>
      </c>
      <c r="I23" s="53">
        <v>480</v>
      </c>
      <c r="J23" s="53">
        <v>961</v>
      </c>
      <c r="K23" s="53">
        <v>410.5</v>
      </c>
      <c r="L23" s="53">
        <v>440</v>
      </c>
      <c r="M23" s="53">
        <v>961</v>
      </c>
      <c r="N23" s="53">
        <v>518</v>
      </c>
      <c r="O23" s="53">
        <v>371.7</v>
      </c>
      <c r="P23" s="53">
        <v>518</v>
      </c>
      <c r="Q23" s="53">
        <v>518</v>
      </c>
      <c r="R23" s="53">
        <v>435</v>
      </c>
      <c r="S23" s="54">
        <f t="shared" si="0"/>
        <v>10759</v>
      </c>
      <c r="T23" s="6"/>
      <c r="U23" s="6"/>
      <c r="V23" s="6"/>
      <c r="W23" s="6"/>
      <c r="X23" s="6"/>
      <c r="Y23" s="6"/>
      <c r="Z23" s="6"/>
      <c r="AA23" s="6"/>
      <c r="AB23" s="6"/>
      <c r="AC23" s="6"/>
      <c r="AD23" s="3"/>
    </row>
    <row r="24" spans="1:30" ht="141.75" x14ac:dyDescent="0.25">
      <c r="A24" s="33" t="s">
        <v>46</v>
      </c>
      <c r="B24" s="34" t="s">
        <v>47</v>
      </c>
      <c r="C24" s="35" t="s">
        <v>48</v>
      </c>
      <c r="D24" s="36" t="s">
        <v>40</v>
      </c>
      <c r="E24" s="53">
        <v>168698.8</v>
      </c>
      <c r="F24" s="53">
        <v>10784.38</v>
      </c>
      <c r="G24" s="53">
        <v>1950</v>
      </c>
      <c r="H24" s="53"/>
      <c r="I24" s="53"/>
      <c r="J24" s="53"/>
      <c r="K24" s="53"/>
      <c r="L24" s="53"/>
      <c r="M24" s="53">
        <v>864</v>
      </c>
      <c r="N24" s="53"/>
      <c r="O24" s="53"/>
      <c r="P24" s="53"/>
      <c r="Q24" s="53"/>
      <c r="R24" s="53"/>
      <c r="S24" s="54">
        <f t="shared" si="0"/>
        <v>182297.18</v>
      </c>
      <c r="T24" s="6"/>
      <c r="U24" s="6"/>
      <c r="V24" s="6"/>
      <c r="W24" s="6"/>
      <c r="X24" s="6"/>
      <c r="Y24" s="6"/>
      <c r="Z24" s="6"/>
      <c r="AA24" s="6"/>
      <c r="AB24" s="6"/>
      <c r="AC24" s="6"/>
      <c r="AD24" s="3"/>
    </row>
    <row r="25" spans="1:30" ht="141.75" x14ac:dyDescent="0.25">
      <c r="A25" s="33" t="s">
        <v>49</v>
      </c>
      <c r="B25" s="34" t="s">
        <v>50</v>
      </c>
      <c r="C25" s="35" t="s">
        <v>51</v>
      </c>
      <c r="D25" s="36" t="s">
        <v>40</v>
      </c>
      <c r="E25" s="53"/>
      <c r="F25" s="53">
        <v>28421.599999999999</v>
      </c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4">
        <f t="shared" si="0"/>
        <v>28421.599999999999</v>
      </c>
      <c r="T25" s="6"/>
      <c r="U25" s="6"/>
      <c r="V25" s="6"/>
      <c r="W25" s="6"/>
      <c r="X25" s="6"/>
      <c r="Y25" s="6"/>
      <c r="Z25" s="6"/>
      <c r="AA25" s="6"/>
      <c r="AB25" s="6"/>
      <c r="AC25" s="6"/>
      <c r="AD25" s="3"/>
    </row>
    <row r="26" spans="1:30" ht="141.75" x14ac:dyDescent="0.25">
      <c r="A26" s="33" t="s">
        <v>52</v>
      </c>
      <c r="B26" s="34" t="s">
        <v>53</v>
      </c>
      <c r="C26" s="35" t="s">
        <v>54</v>
      </c>
      <c r="D26" s="36" t="s">
        <v>40</v>
      </c>
      <c r="E26" s="53">
        <v>2675.2</v>
      </c>
      <c r="F26" s="53">
        <v>3063.98</v>
      </c>
      <c r="G26" s="53"/>
      <c r="H26" s="53"/>
      <c r="I26" s="53"/>
      <c r="J26" s="53">
        <v>499.6</v>
      </c>
      <c r="K26" s="53"/>
      <c r="L26" s="53"/>
      <c r="M26" s="53">
        <v>755</v>
      </c>
      <c r="N26" s="53"/>
      <c r="O26" s="53"/>
      <c r="P26" s="53">
        <v>115.46</v>
      </c>
      <c r="Q26" s="53"/>
      <c r="R26" s="53"/>
      <c r="S26" s="54">
        <f t="shared" si="0"/>
        <v>7109.2400000000007</v>
      </c>
      <c r="T26" s="6"/>
      <c r="U26" s="6"/>
      <c r="V26" s="6"/>
      <c r="W26" s="6"/>
      <c r="X26" s="6"/>
      <c r="Y26" s="6"/>
      <c r="Z26" s="6"/>
      <c r="AA26" s="6"/>
      <c r="AB26" s="6"/>
      <c r="AC26" s="6"/>
      <c r="AD26" s="3"/>
    </row>
    <row r="27" spans="1:30" ht="364.5" x14ac:dyDescent="0.25">
      <c r="A27" s="33" t="s">
        <v>55</v>
      </c>
      <c r="B27" s="34" t="s">
        <v>56</v>
      </c>
      <c r="C27" s="35" t="s">
        <v>57</v>
      </c>
      <c r="D27" s="36" t="s">
        <v>44</v>
      </c>
      <c r="E27" s="53">
        <v>252058</v>
      </c>
      <c r="F27" s="53">
        <v>203074</v>
      </c>
      <c r="G27" s="53">
        <v>30440</v>
      </c>
      <c r="H27" s="53">
        <v>34525</v>
      </c>
      <c r="I27" s="53">
        <v>2238</v>
      </c>
      <c r="J27" s="53">
        <v>38387.854809999997</v>
      </c>
      <c r="K27" s="53">
        <v>16724</v>
      </c>
      <c r="L27" s="53">
        <v>2964</v>
      </c>
      <c r="M27" s="53">
        <v>78494</v>
      </c>
      <c r="N27" s="53">
        <v>32099</v>
      </c>
      <c r="O27" s="53">
        <v>33757.852630000001</v>
      </c>
      <c r="P27" s="53">
        <v>24501</v>
      </c>
      <c r="Q27" s="53">
        <v>22596.065689999999</v>
      </c>
      <c r="R27" s="53">
        <v>17446</v>
      </c>
      <c r="S27" s="54">
        <f t="shared" si="0"/>
        <v>789304.77312999999</v>
      </c>
      <c r="T27" s="6"/>
      <c r="U27" s="6"/>
      <c r="V27" s="6"/>
      <c r="W27" s="6"/>
      <c r="X27" s="6"/>
      <c r="Y27" s="6"/>
      <c r="Z27" s="6"/>
      <c r="AA27" s="6"/>
      <c r="AB27" s="6"/>
      <c r="AC27" s="6"/>
      <c r="AD27" s="3"/>
    </row>
    <row r="28" spans="1:30" ht="186.75" customHeight="1" x14ac:dyDescent="0.25">
      <c r="A28" s="33" t="s">
        <v>58</v>
      </c>
      <c r="B28" s="34" t="s">
        <v>59</v>
      </c>
      <c r="C28" s="35" t="s">
        <v>60</v>
      </c>
      <c r="D28" s="36" t="s">
        <v>44</v>
      </c>
      <c r="E28" s="53">
        <v>2235108.20475</v>
      </c>
      <c r="F28" s="53">
        <v>1209601.3704299999</v>
      </c>
      <c r="G28" s="53">
        <v>323896.82715000003</v>
      </c>
      <c r="H28" s="53">
        <v>244402.17564999999</v>
      </c>
      <c r="I28" s="53">
        <v>85975.517460000003</v>
      </c>
      <c r="J28" s="53">
        <v>112690.6783</v>
      </c>
      <c r="K28" s="53">
        <v>116077.58448</v>
      </c>
      <c r="L28" s="53">
        <v>37897.878830000001</v>
      </c>
      <c r="M28" s="53">
        <v>310574.08853000001</v>
      </c>
      <c r="N28" s="53">
        <v>100868.27830000001</v>
      </c>
      <c r="O28" s="53">
        <v>259483.18236000001</v>
      </c>
      <c r="P28" s="53">
        <v>188860.46384000001</v>
      </c>
      <c r="Q28" s="53">
        <v>205474.05502</v>
      </c>
      <c r="R28" s="53">
        <v>193895.24937999999</v>
      </c>
      <c r="S28" s="54">
        <f t="shared" si="0"/>
        <v>5624805.5544800004</v>
      </c>
      <c r="T28" s="6"/>
      <c r="U28" s="6"/>
      <c r="V28" s="6"/>
      <c r="W28" s="6"/>
      <c r="X28" s="6"/>
      <c r="Y28" s="6"/>
      <c r="Z28" s="6"/>
      <c r="AA28" s="6"/>
      <c r="AB28" s="6"/>
      <c r="AC28" s="6"/>
      <c r="AD28" s="3"/>
    </row>
    <row r="29" spans="1:30" ht="104.25" customHeight="1" x14ac:dyDescent="0.25">
      <c r="A29" s="33" t="s">
        <v>61</v>
      </c>
      <c r="B29" s="34" t="s">
        <v>62</v>
      </c>
      <c r="C29" s="35" t="s">
        <v>63</v>
      </c>
      <c r="D29" s="36" t="s">
        <v>44</v>
      </c>
      <c r="E29" s="53">
        <v>157941.24382999999</v>
      </c>
      <c r="F29" s="53">
        <v>72372.219779999999</v>
      </c>
      <c r="G29" s="53">
        <v>15469.197169999999</v>
      </c>
      <c r="H29" s="53">
        <v>13784.756240000001</v>
      </c>
      <c r="I29" s="53">
        <v>3420.1284999999998</v>
      </c>
      <c r="J29" s="53">
        <v>5862.66111</v>
      </c>
      <c r="K29" s="53">
        <v>11786.101479999999</v>
      </c>
      <c r="L29" s="53">
        <v>2103.2107700000001</v>
      </c>
      <c r="M29" s="53">
        <v>15370.738880000001</v>
      </c>
      <c r="N29" s="53">
        <v>12079.151390000001</v>
      </c>
      <c r="O29" s="53">
        <v>23951.85124</v>
      </c>
      <c r="P29" s="53">
        <v>16549.57921</v>
      </c>
      <c r="Q29" s="53">
        <v>19950.098720000002</v>
      </c>
      <c r="R29" s="53">
        <v>17213.37212</v>
      </c>
      <c r="S29" s="54">
        <f t="shared" si="0"/>
        <v>387854.31044000003</v>
      </c>
      <c r="T29" s="6"/>
      <c r="U29" s="6"/>
      <c r="V29" s="6"/>
      <c r="W29" s="6"/>
      <c r="X29" s="6"/>
      <c r="Y29" s="6"/>
      <c r="Z29" s="6"/>
      <c r="AA29" s="6"/>
      <c r="AB29" s="6"/>
      <c r="AC29" s="6"/>
      <c r="AD29" s="3"/>
    </row>
    <row r="30" spans="1:30" ht="141.75" x14ac:dyDescent="0.25">
      <c r="A30" s="33" t="s">
        <v>64</v>
      </c>
      <c r="B30" s="34" t="s">
        <v>65</v>
      </c>
      <c r="C30" s="35" t="s">
        <v>66</v>
      </c>
      <c r="D30" s="36" t="s">
        <v>44</v>
      </c>
      <c r="E30" s="53">
        <v>44.7</v>
      </c>
      <c r="F30" s="53">
        <v>89.4</v>
      </c>
      <c r="G30" s="53"/>
      <c r="H30" s="53"/>
      <c r="I30" s="53"/>
      <c r="J30" s="53"/>
      <c r="K30" s="53">
        <v>44.7</v>
      </c>
      <c r="L30" s="53"/>
      <c r="M30" s="53"/>
      <c r="N30" s="53">
        <v>48.1</v>
      </c>
      <c r="O30" s="53"/>
      <c r="P30" s="53">
        <v>96.2</v>
      </c>
      <c r="Q30" s="53"/>
      <c r="R30" s="53"/>
      <c r="S30" s="54">
        <f t="shared" si="0"/>
        <v>323.10000000000002</v>
      </c>
      <c r="T30" s="6"/>
      <c r="U30" s="6"/>
      <c r="V30" s="6"/>
      <c r="W30" s="6"/>
      <c r="X30" s="6"/>
      <c r="Y30" s="6"/>
      <c r="Z30" s="6"/>
      <c r="AA30" s="6"/>
      <c r="AB30" s="6"/>
      <c r="AC30" s="6"/>
      <c r="AD30" s="3"/>
    </row>
    <row r="31" spans="1:30" ht="141.75" x14ac:dyDescent="0.25">
      <c r="A31" s="33" t="s">
        <v>67</v>
      </c>
      <c r="B31" s="34" t="s">
        <v>65</v>
      </c>
      <c r="C31" s="35" t="s">
        <v>66</v>
      </c>
      <c r="D31" s="36" t="s">
        <v>68</v>
      </c>
      <c r="E31" s="53">
        <v>402.2</v>
      </c>
      <c r="F31" s="53">
        <v>134.1</v>
      </c>
      <c r="G31" s="53"/>
      <c r="H31" s="53"/>
      <c r="I31" s="53"/>
      <c r="J31" s="53"/>
      <c r="K31" s="53"/>
      <c r="L31" s="53"/>
      <c r="M31" s="53">
        <v>44.7</v>
      </c>
      <c r="N31" s="53"/>
      <c r="O31" s="53"/>
      <c r="P31" s="53"/>
      <c r="Q31" s="53"/>
      <c r="R31" s="53"/>
      <c r="S31" s="54">
        <f t="shared" si="0"/>
        <v>581</v>
      </c>
      <c r="T31" s="6"/>
      <c r="U31" s="6"/>
      <c r="V31" s="6"/>
      <c r="W31" s="6"/>
      <c r="X31" s="6"/>
      <c r="Y31" s="6"/>
      <c r="Z31" s="6"/>
      <c r="AA31" s="6"/>
      <c r="AB31" s="6"/>
      <c r="AC31" s="6"/>
      <c r="AD31" s="3"/>
    </row>
    <row r="32" spans="1:30" ht="101.25" x14ac:dyDescent="0.25">
      <c r="A32" s="33" t="s">
        <v>69</v>
      </c>
      <c r="B32" s="34" t="s">
        <v>70</v>
      </c>
      <c r="C32" s="35" t="s">
        <v>71</v>
      </c>
      <c r="D32" s="36" t="s">
        <v>44</v>
      </c>
      <c r="E32" s="53">
        <v>1200</v>
      </c>
      <c r="F32" s="53">
        <v>300</v>
      </c>
      <c r="G32" s="53">
        <v>150</v>
      </c>
      <c r="H32" s="53">
        <v>150</v>
      </c>
      <c r="I32" s="53">
        <v>150</v>
      </c>
      <c r="J32" s="53">
        <v>150</v>
      </c>
      <c r="K32" s="53">
        <v>150</v>
      </c>
      <c r="L32" s="53"/>
      <c r="M32" s="53">
        <v>300</v>
      </c>
      <c r="N32" s="53">
        <v>150</v>
      </c>
      <c r="O32" s="53">
        <v>150</v>
      </c>
      <c r="P32" s="53">
        <v>300</v>
      </c>
      <c r="Q32" s="53"/>
      <c r="R32" s="53">
        <v>150</v>
      </c>
      <c r="S32" s="54">
        <f t="shared" si="0"/>
        <v>3300</v>
      </c>
      <c r="T32" s="6"/>
      <c r="U32" s="6"/>
      <c r="V32" s="6"/>
      <c r="W32" s="6"/>
      <c r="X32" s="6"/>
      <c r="Y32" s="6"/>
      <c r="Z32" s="6"/>
      <c r="AA32" s="6"/>
      <c r="AB32" s="6"/>
      <c r="AC32" s="6"/>
      <c r="AD32" s="3"/>
    </row>
    <row r="33" spans="1:30" ht="141.75" x14ac:dyDescent="0.25">
      <c r="A33" s="33" t="s">
        <v>72</v>
      </c>
      <c r="B33" s="34" t="s">
        <v>73</v>
      </c>
      <c r="C33" s="35" t="s">
        <v>74</v>
      </c>
      <c r="D33" s="36" t="s">
        <v>44</v>
      </c>
      <c r="E33" s="53">
        <v>105999</v>
      </c>
      <c r="F33" s="53">
        <v>39400</v>
      </c>
      <c r="G33" s="53">
        <v>5341</v>
      </c>
      <c r="H33" s="53">
        <v>3289</v>
      </c>
      <c r="I33" s="53">
        <v>1038</v>
      </c>
      <c r="J33" s="53">
        <v>4013</v>
      </c>
      <c r="K33" s="53">
        <v>1030</v>
      </c>
      <c r="L33" s="53">
        <v>448</v>
      </c>
      <c r="M33" s="53">
        <v>14211</v>
      </c>
      <c r="N33" s="53">
        <v>2971</v>
      </c>
      <c r="O33" s="53">
        <v>5148</v>
      </c>
      <c r="P33" s="53">
        <v>2680</v>
      </c>
      <c r="Q33" s="53">
        <v>3983</v>
      </c>
      <c r="R33" s="53">
        <v>4275</v>
      </c>
      <c r="S33" s="54">
        <f t="shared" si="0"/>
        <v>193826</v>
      </c>
      <c r="T33" s="6"/>
      <c r="U33" s="6"/>
      <c r="V33" s="6"/>
      <c r="W33" s="6"/>
      <c r="X33" s="6"/>
      <c r="Y33" s="6"/>
      <c r="Z33" s="6"/>
      <c r="AA33" s="6"/>
      <c r="AB33" s="6"/>
      <c r="AC33" s="6"/>
      <c r="AD33" s="3"/>
    </row>
    <row r="34" spans="1:30" ht="141.75" x14ac:dyDescent="0.25">
      <c r="A34" s="33" t="s">
        <v>75</v>
      </c>
      <c r="B34" s="34" t="s">
        <v>76</v>
      </c>
      <c r="C34" s="35" t="s">
        <v>77</v>
      </c>
      <c r="D34" s="36" t="s">
        <v>44</v>
      </c>
      <c r="E34" s="53">
        <v>1704797</v>
      </c>
      <c r="F34" s="53">
        <v>605683.28899999999</v>
      </c>
      <c r="G34" s="53">
        <v>122780</v>
      </c>
      <c r="H34" s="53">
        <v>113007</v>
      </c>
      <c r="I34" s="53">
        <v>24989</v>
      </c>
      <c r="J34" s="53">
        <v>75595</v>
      </c>
      <c r="K34" s="53">
        <v>37255</v>
      </c>
      <c r="L34" s="53">
        <v>17460</v>
      </c>
      <c r="M34" s="53">
        <v>229113</v>
      </c>
      <c r="N34" s="53">
        <v>44242</v>
      </c>
      <c r="O34" s="53">
        <v>62195</v>
      </c>
      <c r="P34" s="53">
        <v>54247</v>
      </c>
      <c r="Q34" s="53">
        <v>69689.131370000003</v>
      </c>
      <c r="R34" s="53">
        <v>50937</v>
      </c>
      <c r="S34" s="54">
        <f t="shared" si="0"/>
        <v>3211989.4203699999</v>
      </c>
      <c r="T34" s="6"/>
      <c r="U34" s="6"/>
      <c r="V34" s="6"/>
      <c r="W34" s="6"/>
      <c r="X34" s="6"/>
      <c r="Y34" s="6"/>
      <c r="Z34" s="6"/>
      <c r="AA34" s="6"/>
      <c r="AB34" s="6"/>
      <c r="AC34" s="6"/>
      <c r="AD34" s="3"/>
    </row>
    <row r="35" spans="1:30" ht="141.75" x14ac:dyDescent="0.25">
      <c r="A35" s="33" t="s">
        <v>78</v>
      </c>
      <c r="B35" s="34" t="s">
        <v>79</v>
      </c>
      <c r="C35" s="35" t="s">
        <v>80</v>
      </c>
      <c r="D35" s="36" t="s">
        <v>81</v>
      </c>
      <c r="E35" s="53">
        <v>240633</v>
      </c>
      <c r="F35" s="53">
        <v>45199</v>
      </c>
      <c r="G35" s="53">
        <v>24870</v>
      </c>
      <c r="H35" s="53">
        <v>15511</v>
      </c>
      <c r="I35" s="53">
        <v>2756</v>
      </c>
      <c r="J35" s="53">
        <v>23561</v>
      </c>
      <c r="K35" s="53">
        <v>2037</v>
      </c>
      <c r="L35" s="53">
        <v>564</v>
      </c>
      <c r="M35" s="53">
        <v>15376</v>
      </c>
      <c r="N35" s="53">
        <v>4343</v>
      </c>
      <c r="O35" s="53">
        <v>5207</v>
      </c>
      <c r="P35" s="53">
        <v>5074</v>
      </c>
      <c r="Q35" s="53">
        <v>15669</v>
      </c>
      <c r="R35" s="53">
        <v>16839</v>
      </c>
      <c r="S35" s="54">
        <f t="shared" si="0"/>
        <v>417639</v>
      </c>
      <c r="T35" s="6"/>
      <c r="U35" s="6"/>
      <c r="V35" s="6"/>
      <c r="W35" s="6"/>
      <c r="X35" s="6"/>
      <c r="Y35" s="6"/>
      <c r="Z35" s="6"/>
      <c r="AA35" s="6"/>
      <c r="AB35" s="6"/>
      <c r="AC35" s="6"/>
      <c r="AD35" s="3"/>
    </row>
    <row r="36" spans="1:30" ht="101.25" x14ac:dyDescent="0.25">
      <c r="A36" s="33" t="s">
        <v>82</v>
      </c>
      <c r="B36" s="34" t="s">
        <v>83</v>
      </c>
      <c r="C36" s="35" t="s">
        <v>84</v>
      </c>
      <c r="D36" s="36" t="s">
        <v>44</v>
      </c>
      <c r="E36" s="53">
        <v>29545</v>
      </c>
      <c r="F36" s="53">
        <v>15986</v>
      </c>
      <c r="G36" s="53">
        <v>3324</v>
      </c>
      <c r="H36" s="53">
        <v>2184</v>
      </c>
      <c r="I36" s="53">
        <v>615</v>
      </c>
      <c r="J36" s="53">
        <v>1353</v>
      </c>
      <c r="K36" s="53">
        <v>1094</v>
      </c>
      <c r="L36" s="53">
        <v>322</v>
      </c>
      <c r="M36" s="53">
        <v>4454</v>
      </c>
      <c r="N36" s="53">
        <v>851</v>
      </c>
      <c r="O36" s="53">
        <v>1914</v>
      </c>
      <c r="P36" s="53">
        <v>1425</v>
      </c>
      <c r="Q36" s="53">
        <v>1350.4239399999999</v>
      </c>
      <c r="R36" s="53">
        <v>1253</v>
      </c>
      <c r="S36" s="54">
        <f t="shared" si="0"/>
        <v>65670.423940000008</v>
      </c>
      <c r="T36" s="6"/>
      <c r="U36" s="6"/>
      <c r="V36" s="6"/>
      <c r="W36" s="6"/>
      <c r="X36" s="6"/>
      <c r="Y36" s="6"/>
      <c r="Z36" s="6"/>
      <c r="AA36" s="6"/>
      <c r="AB36" s="6"/>
      <c r="AC36" s="6"/>
      <c r="AD36" s="3"/>
    </row>
    <row r="37" spans="1:30" ht="162" x14ac:dyDescent="0.25">
      <c r="A37" s="33" t="s">
        <v>85</v>
      </c>
      <c r="B37" s="34" t="s">
        <v>86</v>
      </c>
      <c r="C37" s="35" t="s">
        <v>87</v>
      </c>
      <c r="D37" s="36" t="s">
        <v>88</v>
      </c>
      <c r="E37" s="53"/>
      <c r="F37" s="53"/>
      <c r="G37" s="53">
        <v>124.5</v>
      </c>
      <c r="H37" s="53">
        <v>47.9</v>
      </c>
      <c r="I37" s="53">
        <v>24.1</v>
      </c>
      <c r="J37" s="53">
        <v>81.7</v>
      </c>
      <c r="K37" s="53">
        <v>34.799999999999997</v>
      </c>
      <c r="L37" s="53"/>
      <c r="M37" s="53">
        <v>184.8</v>
      </c>
      <c r="N37" s="53">
        <v>30.6</v>
      </c>
      <c r="O37" s="53">
        <v>56.4</v>
      </c>
      <c r="P37" s="53">
        <v>51.7</v>
      </c>
      <c r="Q37" s="53">
        <v>45.5</v>
      </c>
      <c r="R37" s="53">
        <v>14.2</v>
      </c>
      <c r="S37" s="54">
        <f t="shared" si="0"/>
        <v>696.2</v>
      </c>
      <c r="T37" s="6"/>
      <c r="U37" s="6"/>
      <c r="V37" s="6"/>
      <c r="W37" s="6"/>
      <c r="X37" s="6"/>
      <c r="Y37" s="6"/>
      <c r="Z37" s="6"/>
      <c r="AA37" s="6"/>
      <c r="AB37" s="6"/>
      <c r="AC37" s="6"/>
      <c r="AD37" s="3"/>
    </row>
    <row r="38" spans="1:30" ht="101.25" x14ac:dyDescent="0.25">
      <c r="A38" s="33" t="s">
        <v>89</v>
      </c>
      <c r="B38" s="34" t="s">
        <v>90</v>
      </c>
      <c r="C38" s="35" t="s">
        <v>91</v>
      </c>
      <c r="D38" s="36" t="s">
        <v>92</v>
      </c>
      <c r="E38" s="53">
        <v>16271.56028</v>
      </c>
      <c r="F38" s="53">
        <v>21614.6</v>
      </c>
      <c r="G38" s="53">
        <v>6001.9</v>
      </c>
      <c r="H38" s="53">
        <v>3314.8</v>
      </c>
      <c r="I38" s="53">
        <v>2454.1</v>
      </c>
      <c r="J38" s="53">
        <v>4132.1000000000004</v>
      </c>
      <c r="K38" s="53">
        <v>3776.8</v>
      </c>
      <c r="L38" s="53"/>
      <c r="M38" s="53">
        <v>5521.1</v>
      </c>
      <c r="N38" s="53">
        <v>4079.3</v>
      </c>
      <c r="O38" s="53">
        <v>3648.6669999999999</v>
      </c>
      <c r="P38" s="53">
        <v>4228.1000000000004</v>
      </c>
      <c r="Q38" s="53">
        <v>2552</v>
      </c>
      <c r="R38" s="53"/>
      <c r="S38" s="54">
        <f t="shared" si="0"/>
        <v>77595.027280000009</v>
      </c>
      <c r="T38" s="6"/>
      <c r="U38" s="6"/>
      <c r="V38" s="6"/>
      <c r="W38" s="6"/>
      <c r="X38" s="6"/>
      <c r="Y38" s="6"/>
      <c r="Z38" s="6"/>
      <c r="AA38" s="6"/>
      <c r="AB38" s="6"/>
      <c r="AC38" s="6"/>
      <c r="AD38" s="3"/>
    </row>
    <row r="39" spans="1:30" ht="162" x14ac:dyDescent="0.25">
      <c r="A39" s="33" t="s">
        <v>93</v>
      </c>
      <c r="B39" s="34" t="s">
        <v>94</v>
      </c>
      <c r="C39" s="35" t="s">
        <v>95</v>
      </c>
      <c r="D39" s="36" t="s">
        <v>96</v>
      </c>
      <c r="E39" s="53">
        <v>171683.98819999999</v>
      </c>
      <c r="F39" s="53">
        <v>83829.137000000002</v>
      </c>
      <c r="G39" s="53"/>
      <c r="H39" s="53"/>
      <c r="I39" s="53"/>
      <c r="J39" s="53">
        <v>5345</v>
      </c>
      <c r="K39" s="53"/>
      <c r="L39" s="53"/>
      <c r="M39" s="53">
        <v>4880</v>
      </c>
      <c r="N39" s="53">
        <v>6762.2046399999999</v>
      </c>
      <c r="O39" s="53">
        <v>298.28100000000001</v>
      </c>
      <c r="P39" s="53"/>
      <c r="Q39" s="53"/>
      <c r="R39" s="53"/>
      <c r="S39" s="54">
        <f t="shared" si="0"/>
        <v>272798.61084000004</v>
      </c>
      <c r="T39" s="6"/>
      <c r="U39" s="6"/>
      <c r="V39" s="6"/>
      <c r="W39" s="6"/>
      <c r="X39" s="6"/>
      <c r="Y39" s="6"/>
      <c r="Z39" s="6"/>
      <c r="AA39" s="6"/>
      <c r="AB39" s="6"/>
      <c r="AC39" s="6"/>
      <c r="AD39" s="3"/>
    </row>
    <row r="40" spans="1:30" ht="189.75" customHeight="1" x14ac:dyDescent="0.25">
      <c r="A40" s="33" t="s">
        <v>97</v>
      </c>
      <c r="B40" s="34" t="s">
        <v>98</v>
      </c>
      <c r="C40" s="35" t="s">
        <v>99</v>
      </c>
      <c r="D40" s="36" t="s">
        <v>100</v>
      </c>
      <c r="E40" s="53">
        <v>4804</v>
      </c>
      <c r="F40" s="53">
        <v>1922</v>
      </c>
      <c r="G40" s="53"/>
      <c r="H40" s="53"/>
      <c r="I40" s="53"/>
      <c r="J40" s="53"/>
      <c r="K40" s="53"/>
      <c r="L40" s="53"/>
      <c r="M40" s="53">
        <v>961</v>
      </c>
      <c r="N40" s="53"/>
      <c r="O40" s="53"/>
      <c r="P40" s="53"/>
      <c r="Q40" s="53"/>
      <c r="R40" s="53"/>
      <c r="S40" s="54">
        <f t="shared" si="0"/>
        <v>7687</v>
      </c>
      <c r="T40" s="6"/>
      <c r="U40" s="6"/>
      <c r="V40" s="6"/>
      <c r="W40" s="6"/>
      <c r="X40" s="6"/>
      <c r="Y40" s="6"/>
      <c r="Z40" s="6"/>
      <c r="AA40" s="6"/>
      <c r="AB40" s="6"/>
      <c r="AC40" s="6"/>
      <c r="AD40" s="3"/>
    </row>
    <row r="41" spans="1:30" ht="162" x14ac:dyDescent="0.25">
      <c r="A41" s="33" t="s">
        <v>101</v>
      </c>
      <c r="B41" s="34" t="s">
        <v>102</v>
      </c>
      <c r="C41" s="35" t="s">
        <v>103</v>
      </c>
      <c r="D41" s="36" t="s">
        <v>104</v>
      </c>
      <c r="E41" s="53"/>
      <c r="F41" s="53">
        <v>4030.9274399999999</v>
      </c>
      <c r="G41" s="53">
        <v>799.04342999999994</v>
      </c>
      <c r="H41" s="53">
        <v>1239</v>
      </c>
      <c r="I41" s="53">
        <v>634.46549000000005</v>
      </c>
      <c r="J41" s="53">
        <v>211.48849999999999</v>
      </c>
      <c r="K41" s="53">
        <v>422.97699</v>
      </c>
      <c r="L41" s="53">
        <v>307.40875999999997</v>
      </c>
      <c r="M41" s="53"/>
      <c r="N41" s="53">
        <v>564.07699000000002</v>
      </c>
      <c r="O41" s="53">
        <v>1586.8194599999999</v>
      </c>
      <c r="P41" s="53">
        <v>1470.83098</v>
      </c>
      <c r="Q41" s="53">
        <v>1420.1309799999999</v>
      </c>
      <c r="R41" s="53">
        <v>1360.1309799999999</v>
      </c>
      <c r="S41" s="54">
        <f t="shared" si="0"/>
        <v>14047.300000000001</v>
      </c>
      <c r="T41" s="6"/>
      <c r="U41" s="6"/>
      <c r="V41" s="6"/>
      <c r="W41" s="6"/>
      <c r="X41" s="6"/>
      <c r="Y41" s="6"/>
      <c r="Z41" s="6"/>
      <c r="AA41" s="6"/>
      <c r="AB41" s="6"/>
      <c r="AC41" s="6"/>
      <c r="AD41" s="3"/>
    </row>
    <row r="42" spans="1:30" ht="37.5" x14ac:dyDescent="0.3">
      <c r="A42" s="49"/>
      <c r="B42" s="50" t="s">
        <v>105</v>
      </c>
      <c r="C42" s="47" t="s">
        <v>103</v>
      </c>
      <c r="D42" s="51"/>
      <c r="E42" s="55"/>
      <c r="F42" s="55">
        <v>4030.9274399999999</v>
      </c>
      <c r="G42" s="55">
        <v>799.04342999999994</v>
      </c>
      <c r="H42" s="55">
        <v>1239</v>
      </c>
      <c r="I42" s="55">
        <v>634.46549000000005</v>
      </c>
      <c r="J42" s="55">
        <v>211.48849999999999</v>
      </c>
      <c r="K42" s="55">
        <v>422.97699</v>
      </c>
      <c r="L42" s="55">
        <v>307.40875999999997</v>
      </c>
      <c r="M42" s="55"/>
      <c r="N42" s="55">
        <v>564.07699000000002</v>
      </c>
      <c r="O42" s="55">
        <v>1586.8194599999999</v>
      </c>
      <c r="P42" s="55">
        <v>1470.83098</v>
      </c>
      <c r="Q42" s="55">
        <v>1420.1309799999999</v>
      </c>
      <c r="R42" s="55">
        <v>1360.1309799999999</v>
      </c>
      <c r="S42" s="56">
        <f t="shared" si="0"/>
        <v>14047.300000000001</v>
      </c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3"/>
    </row>
    <row r="43" spans="1:30" ht="141.75" x14ac:dyDescent="0.25">
      <c r="A43" s="33" t="s">
        <v>106</v>
      </c>
      <c r="B43" s="34" t="s">
        <v>107</v>
      </c>
      <c r="C43" s="35" t="s">
        <v>108</v>
      </c>
      <c r="D43" s="36" t="s">
        <v>109</v>
      </c>
      <c r="E43" s="53">
        <v>47.835999999999999</v>
      </c>
      <c r="F43" s="53"/>
      <c r="G43" s="53"/>
      <c r="H43" s="53"/>
      <c r="I43" s="53"/>
      <c r="J43" s="53">
        <v>104.074</v>
      </c>
      <c r="K43" s="53"/>
      <c r="L43" s="53"/>
      <c r="M43" s="53">
        <v>24.853000000000002</v>
      </c>
      <c r="N43" s="53">
        <v>12.994999999999999</v>
      </c>
      <c r="O43" s="53"/>
      <c r="P43" s="53"/>
      <c r="Q43" s="53"/>
      <c r="R43" s="53">
        <v>58.841999999999999</v>
      </c>
      <c r="S43" s="54">
        <f t="shared" si="0"/>
        <v>248.60000000000002</v>
      </c>
      <c r="T43" s="6"/>
      <c r="U43" s="6"/>
      <c r="V43" s="6"/>
      <c r="W43" s="6"/>
      <c r="X43" s="6"/>
      <c r="Y43" s="6"/>
      <c r="Z43" s="6"/>
      <c r="AA43" s="6"/>
      <c r="AB43" s="6"/>
      <c r="AC43" s="6"/>
      <c r="AD43" s="3"/>
    </row>
    <row r="44" spans="1:30" ht="37.5" x14ac:dyDescent="0.3">
      <c r="A44" s="49"/>
      <c r="B44" s="50" t="s">
        <v>105</v>
      </c>
      <c r="C44" s="47" t="s">
        <v>108</v>
      </c>
      <c r="D44" s="51"/>
      <c r="E44" s="55">
        <v>47.835999999999999</v>
      </c>
      <c r="F44" s="55"/>
      <c r="G44" s="55"/>
      <c r="H44" s="55"/>
      <c r="I44" s="55"/>
      <c r="J44" s="55">
        <v>104.074</v>
      </c>
      <c r="K44" s="55"/>
      <c r="L44" s="55"/>
      <c r="M44" s="55">
        <v>24.853000000000002</v>
      </c>
      <c r="N44" s="55">
        <v>12.994999999999999</v>
      </c>
      <c r="O44" s="55"/>
      <c r="P44" s="55"/>
      <c r="Q44" s="55"/>
      <c r="R44" s="55">
        <v>58.841999999999999</v>
      </c>
      <c r="S44" s="56">
        <f t="shared" si="0"/>
        <v>248.60000000000002</v>
      </c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3"/>
    </row>
    <row r="45" spans="1:30" ht="101.25" x14ac:dyDescent="0.25">
      <c r="A45" s="33" t="s">
        <v>110</v>
      </c>
      <c r="B45" s="34" t="s">
        <v>111</v>
      </c>
      <c r="C45" s="35" t="s">
        <v>112</v>
      </c>
      <c r="D45" s="36" t="s">
        <v>44</v>
      </c>
      <c r="E45" s="53">
        <v>2207.3000000000002</v>
      </c>
      <c r="F45" s="53">
        <v>1100.0736400000001</v>
      </c>
      <c r="G45" s="53">
        <v>206.81195</v>
      </c>
      <c r="H45" s="53">
        <v>86.9</v>
      </c>
      <c r="I45" s="53"/>
      <c r="J45" s="53">
        <v>202.40658999999999</v>
      </c>
      <c r="K45" s="53">
        <v>170.58145999999999</v>
      </c>
      <c r="L45" s="53"/>
      <c r="M45" s="53">
        <v>463</v>
      </c>
      <c r="N45" s="53">
        <v>57.9</v>
      </c>
      <c r="O45" s="53">
        <v>175.7</v>
      </c>
      <c r="P45" s="53">
        <v>117.1</v>
      </c>
      <c r="Q45" s="53">
        <v>115.22636</v>
      </c>
      <c r="R45" s="53">
        <v>146.30000000000001</v>
      </c>
      <c r="S45" s="54">
        <f t="shared" si="0"/>
        <v>5049.3</v>
      </c>
      <c r="T45" s="6"/>
      <c r="U45" s="6"/>
      <c r="V45" s="6"/>
      <c r="W45" s="6"/>
      <c r="X45" s="6"/>
      <c r="Y45" s="6"/>
      <c r="Z45" s="6"/>
      <c r="AA45" s="6"/>
      <c r="AB45" s="6"/>
      <c r="AC45" s="6"/>
      <c r="AD45" s="3"/>
    </row>
    <row r="46" spans="1:30" ht="37.5" x14ac:dyDescent="0.3">
      <c r="A46" s="49"/>
      <c r="B46" s="50" t="s">
        <v>113</v>
      </c>
      <c r="C46" s="47" t="s">
        <v>112</v>
      </c>
      <c r="D46" s="51"/>
      <c r="E46" s="55">
        <v>2207.3000000000002</v>
      </c>
      <c r="F46" s="55">
        <v>1100.0736400000001</v>
      </c>
      <c r="G46" s="55">
        <v>206.81195</v>
      </c>
      <c r="H46" s="55">
        <v>86.9</v>
      </c>
      <c r="I46" s="55"/>
      <c r="J46" s="55">
        <v>202.40658999999999</v>
      </c>
      <c r="K46" s="55">
        <v>170.58145999999999</v>
      </c>
      <c r="L46" s="55"/>
      <c r="M46" s="55">
        <v>463</v>
      </c>
      <c r="N46" s="55">
        <v>57.9</v>
      </c>
      <c r="O46" s="55">
        <v>175.7</v>
      </c>
      <c r="P46" s="55">
        <v>117.1</v>
      </c>
      <c r="Q46" s="55">
        <v>115.22636</v>
      </c>
      <c r="R46" s="55">
        <v>146.30000000000001</v>
      </c>
      <c r="S46" s="56">
        <f t="shared" si="0"/>
        <v>5049.3</v>
      </c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3"/>
    </row>
    <row r="47" spans="1:30" ht="162" x14ac:dyDescent="0.25">
      <c r="A47" s="33" t="s">
        <v>114</v>
      </c>
      <c r="B47" s="34" t="s">
        <v>115</v>
      </c>
      <c r="C47" s="35" t="s">
        <v>116</v>
      </c>
      <c r="D47" s="36" t="s">
        <v>88</v>
      </c>
      <c r="E47" s="53"/>
      <c r="F47" s="53"/>
      <c r="G47" s="53">
        <v>2740</v>
      </c>
      <c r="H47" s="53">
        <v>1554.1</v>
      </c>
      <c r="I47" s="53">
        <v>997.6</v>
      </c>
      <c r="J47" s="53">
        <v>1279.5999999999999</v>
      </c>
      <c r="K47" s="53">
        <v>417.9</v>
      </c>
      <c r="L47" s="53">
        <v>162.69999999999999</v>
      </c>
      <c r="M47" s="53">
        <v>2664.3</v>
      </c>
      <c r="N47" s="53">
        <v>397.6</v>
      </c>
      <c r="O47" s="53">
        <v>1795</v>
      </c>
      <c r="P47" s="53">
        <v>1261.9000000000001</v>
      </c>
      <c r="Q47" s="53">
        <v>1152</v>
      </c>
      <c r="R47" s="53">
        <v>185</v>
      </c>
      <c r="S47" s="54">
        <f t="shared" si="0"/>
        <v>14607.7</v>
      </c>
      <c r="T47" s="6"/>
      <c r="U47" s="6"/>
      <c r="V47" s="6"/>
      <c r="W47" s="6"/>
      <c r="X47" s="6"/>
      <c r="Y47" s="6"/>
      <c r="Z47" s="6"/>
      <c r="AA47" s="6"/>
      <c r="AB47" s="6"/>
      <c r="AC47" s="6"/>
      <c r="AD47" s="3"/>
    </row>
    <row r="48" spans="1:30" ht="37.5" x14ac:dyDescent="0.3">
      <c r="A48" s="49"/>
      <c r="B48" s="50" t="s">
        <v>105</v>
      </c>
      <c r="C48" s="47" t="s">
        <v>116</v>
      </c>
      <c r="D48" s="51"/>
      <c r="E48" s="55"/>
      <c r="F48" s="55"/>
      <c r="G48" s="55">
        <v>2740</v>
      </c>
      <c r="H48" s="55">
        <v>1554.1</v>
      </c>
      <c r="I48" s="55">
        <v>997.6</v>
      </c>
      <c r="J48" s="55">
        <v>1279.5999999999999</v>
      </c>
      <c r="K48" s="55">
        <v>417.9</v>
      </c>
      <c r="L48" s="55">
        <v>162.69999999999999</v>
      </c>
      <c r="M48" s="55">
        <v>2664.3</v>
      </c>
      <c r="N48" s="55">
        <v>397.6</v>
      </c>
      <c r="O48" s="55">
        <v>1795</v>
      </c>
      <c r="P48" s="55">
        <v>1261.9000000000001</v>
      </c>
      <c r="Q48" s="55">
        <v>1152</v>
      </c>
      <c r="R48" s="55">
        <v>185</v>
      </c>
      <c r="S48" s="56">
        <f t="shared" si="0"/>
        <v>14607.7</v>
      </c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3"/>
    </row>
    <row r="49" spans="1:30" ht="162" x14ac:dyDescent="0.25">
      <c r="A49" s="33" t="s">
        <v>117</v>
      </c>
      <c r="B49" s="34" t="s">
        <v>118</v>
      </c>
      <c r="C49" s="35" t="s">
        <v>119</v>
      </c>
      <c r="D49" s="36" t="s">
        <v>88</v>
      </c>
      <c r="E49" s="53"/>
      <c r="F49" s="53"/>
      <c r="G49" s="53">
        <v>717.44399999999996</v>
      </c>
      <c r="H49" s="53">
        <v>1195.82</v>
      </c>
      <c r="I49" s="53">
        <v>888.93499999999995</v>
      </c>
      <c r="J49" s="53">
        <v>172.477</v>
      </c>
      <c r="K49" s="53"/>
      <c r="L49" s="53">
        <v>26.565000000000001</v>
      </c>
      <c r="M49" s="53">
        <v>257.62799999999999</v>
      </c>
      <c r="N49" s="53"/>
      <c r="O49" s="53">
        <v>611.08900000000006</v>
      </c>
      <c r="P49" s="53">
        <v>339.36399999999998</v>
      </c>
      <c r="Q49" s="53">
        <v>418.48899999999998</v>
      </c>
      <c r="R49" s="53"/>
      <c r="S49" s="54">
        <f t="shared" si="0"/>
        <v>4627.8109999999988</v>
      </c>
      <c r="T49" s="6"/>
      <c r="U49" s="6"/>
      <c r="V49" s="6"/>
      <c r="W49" s="6"/>
      <c r="X49" s="6"/>
      <c r="Y49" s="6"/>
      <c r="Z49" s="6"/>
      <c r="AA49" s="6"/>
      <c r="AB49" s="6"/>
      <c r="AC49" s="6"/>
      <c r="AD49" s="3"/>
    </row>
    <row r="50" spans="1:30" ht="37.5" x14ac:dyDescent="0.3">
      <c r="A50" s="49"/>
      <c r="B50" s="50" t="s">
        <v>105</v>
      </c>
      <c r="C50" s="47" t="s">
        <v>119</v>
      </c>
      <c r="D50" s="51"/>
      <c r="E50" s="55"/>
      <c r="F50" s="55"/>
      <c r="G50" s="55">
        <v>717.44399999999996</v>
      </c>
      <c r="H50" s="55">
        <v>1195.82</v>
      </c>
      <c r="I50" s="55">
        <v>888.93499999999995</v>
      </c>
      <c r="J50" s="55">
        <v>172.477</v>
      </c>
      <c r="K50" s="55"/>
      <c r="L50" s="55">
        <v>26.565000000000001</v>
      </c>
      <c r="M50" s="55">
        <v>257.62799999999999</v>
      </c>
      <c r="N50" s="55"/>
      <c r="O50" s="55">
        <v>611.08900000000006</v>
      </c>
      <c r="P50" s="55">
        <v>339.36399999999998</v>
      </c>
      <c r="Q50" s="55">
        <v>418.48899999999998</v>
      </c>
      <c r="R50" s="55"/>
      <c r="S50" s="56">
        <f t="shared" si="0"/>
        <v>4627.8109999999988</v>
      </c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3"/>
    </row>
    <row r="51" spans="1:30" ht="162" x14ac:dyDescent="0.25">
      <c r="A51" s="33" t="s">
        <v>120</v>
      </c>
      <c r="B51" s="34" t="s">
        <v>121</v>
      </c>
      <c r="C51" s="35" t="s">
        <v>122</v>
      </c>
      <c r="D51" s="36" t="s">
        <v>96</v>
      </c>
      <c r="E51" s="53">
        <v>12479.26316</v>
      </c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  <c r="S51" s="54">
        <f t="shared" si="0"/>
        <v>12479.26316</v>
      </c>
      <c r="T51" s="6"/>
      <c r="U51" s="6"/>
      <c r="V51" s="6"/>
      <c r="W51" s="6"/>
      <c r="X51" s="6"/>
      <c r="Y51" s="6"/>
      <c r="Z51" s="6"/>
      <c r="AA51" s="6"/>
      <c r="AB51" s="6"/>
      <c r="AC51" s="6"/>
      <c r="AD51" s="3"/>
    </row>
    <row r="52" spans="1:30" ht="37.5" x14ac:dyDescent="0.3">
      <c r="A52" s="49"/>
      <c r="B52" s="50" t="s">
        <v>113</v>
      </c>
      <c r="C52" s="47" t="s">
        <v>122</v>
      </c>
      <c r="D52" s="51"/>
      <c r="E52" s="55">
        <v>11855.3</v>
      </c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6">
        <f t="shared" si="0"/>
        <v>11855.3</v>
      </c>
      <c r="T52" s="52"/>
      <c r="U52" s="52"/>
      <c r="V52" s="52"/>
      <c r="W52" s="52"/>
      <c r="X52" s="52"/>
      <c r="Y52" s="52"/>
      <c r="Z52" s="52"/>
      <c r="AA52" s="52"/>
      <c r="AB52" s="52"/>
      <c r="AC52" s="52"/>
      <c r="AD52" s="3"/>
    </row>
    <row r="53" spans="1:30" ht="101.25" x14ac:dyDescent="0.25">
      <c r="A53" s="33" t="s">
        <v>123</v>
      </c>
      <c r="B53" s="34" t="s">
        <v>124</v>
      </c>
      <c r="C53" s="35" t="s">
        <v>125</v>
      </c>
      <c r="D53" s="36" t="s">
        <v>44</v>
      </c>
      <c r="E53" s="53">
        <v>43475.121299999999</v>
      </c>
      <c r="F53" s="53">
        <v>23598.702099999999</v>
      </c>
      <c r="G53" s="53">
        <v>3856.0564899999999</v>
      </c>
      <c r="H53" s="53">
        <v>3624.8749400000002</v>
      </c>
      <c r="I53" s="53">
        <v>497.42998999999998</v>
      </c>
      <c r="J53" s="53">
        <v>446.77785</v>
      </c>
      <c r="K53" s="53">
        <v>877.97041999999999</v>
      </c>
      <c r="L53" s="53">
        <v>333.78460999999999</v>
      </c>
      <c r="M53" s="53">
        <v>9925.2218799999991</v>
      </c>
      <c r="N53" s="53">
        <v>1616.97216</v>
      </c>
      <c r="O53" s="53">
        <v>2142.9751500000002</v>
      </c>
      <c r="P53" s="53">
        <v>1888.4156800000001</v>
      </c>
      <c r="Q53" s="53">
        <v>1878.0255</v>
      </c>
      <c r="R53" s="53">
        <v>1632.55744</v>
      </c>
      <c r="S53" s="54">
        <f t="shared" si="0"/>
        <v>95794.885510000007</v>
      </c>
      <c r="T53" s="6"/>
      <c r="U53" s="6"/>
      <c r="V53" s="6"/>
      <c r="W53" s="6"/>
      <c r="X53" s="6"/>
      <c r="Y53" s="6"/>
      <c r="Z53" s="6"/>
      <c r="AA53" s="6"/>
      <c r="AB53" s="6"/>
      <c r="AC53" s="6"/>
      <c r="AD53" s="3"/>
    </row>
    <row r="54" spans="1:30" ht="37.5" x14ac:dyDescent="0.3">
      <c r="A54" s="49"/>
      <c r="B54" s="50" t="s">
        <v>113</v>
      </c>
      <c r="C54" s="47" t="s">
        <v>125</v>
      </c>
      <c r="D54" s="51"/>
      <c r="E54" s="55">
        <v>41301.365129999998</v>
      </c>
      <c r="F54" s="55">
        <v>22418.766940000001</v>
      </c>
      <c r="G54" s="55">
        <v>3663.2536599999999</v>
      </c>
      <c r="H54" s="55">
        <v>3443.6311799999999</v>
      </c>
      <c r="I54" s="55">
        <v>472.55849000000001</v>
      </c>
      <c r="J54" s="55">
        <v>424.43896000000001</v>
      </c>
      <c r="K54" s="55">
        <v>834.07190000000003</v>
      </c>
      <c r="L54" s="55">
        <v>317.09537999999998</v>
      </c>
      <c r="M54" s="55">
        <v>9428.9607599999999</v>
      </c>
      <c r="N54" s="55">
        <v>1536.12355</v>
      </c>
      <c r="O54" s="55">
        <v>2035.8263899999999</v>
      </c>
      <c r="P54" s="55">
        <v>1793.9948899999999</v>
      </c>
      <c r="Q54" s="55">
        <v>1784.1242199999999</v>
      </c>
      <c r="R54" s="55">
        <v>1550.92956</v>
      </c>
      <c r="S54" s="56">
        <f t="shared" si="0"/>
        <v>91005.141009999992</v>
      </c>
      <c r="T54" s="52"/>
      <c r="U54" s="52"/>
      <c r="V54" s="52"/>
      <c r="W54" s="52"/>
      <c r="X54" s="52"/>
      <c r="Y54" s="52"/>
      <c r="Z54" s="52"/>
      <c r="AA54" s="52"/>
      <c r="AB54" s="52"/>
      <c r="AC54" s="52"/>
      <c r="AD54" s="3"/>
    </row>
    <row r="55" spans="1:30" ht="20.25" x14ac:dyDescent="0.25">
      <c r="A55" s="38"/>
      <c r="B55" s="39" t="s">
        <v>126</v>
      </c>
      <c r="C55" s="40"/>
      <c r="D55" s="41"/>
      <c r="E55" s="57">
        <v>5191229.31752</v>
      </c>
      <c r="F55" s="57">
        <v>2443839.2593899998</v>
      </c>
      <c r="G55" s="57">
        <v>559629.98019000003</v>
      </c>
      <c r="H55" s="57">
        <v>450119.42683000001</v>
      </c>
      <c r="I55" s="57">
        <v>132311.47644</v>
      </c>
      <c r="J55" s="57">
        <v>289962.31816000002</v>
      </c>
      <c r="K55" s="57">
        <v>197362.88483</v>
      </c>
      <c r="L55" s="57">
        <v>66494.147970000005</v>
      </c>
      <c r="M55" s="57">
        <v>705792.33028999995</v>
      </c>
      <c r="N55" s="57">
        <v>216330.97847999999</v>
      </c>
      <c r="O55" s="57">
        <v>411137.91784000001</v>
      </c>
      <c r="P55" s="57">
        <v>311315.91370999999</v>
      </c>
      <c r="Q55" s="57">
        <v>354975.54658000002</v>
      </c>
      <c r="R55" s="57">
        <v>311945.55192</v>
      </c>
      <c r="S55" s="57">
        <f t="shared" si="0"/>
        <v>11642447.05015</v>
      </c>
      <c r="T55" s="6"/>
      <c r="U55" s="6"/>
      <c r="V55" s="6"/>
      <c r="W55" s="6"/>
      <c r="X55" s="6"/>
      <c r="Y55" s="6"/>
      <c r="Z55" s="6"/>
      <c r="AA55" s="6"/>
      <c r="AB55" s="6"/>
      <c r="AC55" s="6"/>
      <c r="AD55" s="3"/>
    </row>
    <row r="56" spans="1:30" ht="20.25" x14ac:dyDescent="0.25">
      <c r="A56" s="38"/>
      <c r="B56" s="39" t="s">
        <v>127</v>
      </c>
      <c r="C56" s="40"/>
      <c r="D56" s="41"/>
      <c r="E56" s="57">
        <v>5135817.5163899995</v>
      </c>
      <c r="F56" s="57">
        <v>2416289.4913699999</v>
      </c>
      <c r="G56" s="57">
        <v>551503.42715</v>
      </c>
      <c r="H56" s="57">
        <v>442599.97564999998</v>
      </c>
      <c r="I56" s="57">
        <v>129317.91746</v>
      </c>
      <c r="J56" s="57">
        <v>287567.83311000001</v>
      </c>
      <c r="K56" s="57">
        <v>195517.35448000001</v>
      </c>
      <c r="L56" s="57">
        <v>65680.378830000001</v>
      </c>
      <c r="M56" s="57">
        <v>692953.58852999995</v>
      </c>
      <c r="N56" s="57">
        <v>213762.28294</v>
      </c>
      <c r="O56" s="57">
        <v>404933.48298999999</v>
      </c>
      <c r="P56" s="57">
        <v>306332.72383999999</v>
      </c>
      <c r="Q56" s="57">
        <v>350085.57601999998</v>
      </c>
      <c r="R56" s="57">
        <v>308644.34938000003</v>
      </c>
      <c r="S56" s="57">
        <f t="shared" si="0"/>
        <v>11501005.898140002</v>
      </c>
      <c r="T56" s="6"/>
      <c r="U56" s="6"/>
      <c r="V56" s="6"/>
      <c r="W56" s="6"/>
      <c r="X56" s="6"/>
      <c r="Y56" s="6"/>
      <c r="Z56" s="6"/>
      <c r="AA56" s="6"/>
      <c r="AB56" s="6"/>
      <c r="AC56" s="6"/>
      <c r="AD56" s="3"/>
    </row>
    <row r="57" spans="1:30" ht="20.25" x14ac:dyDescent="0.25">
      <c r="A57" s="38"/>
      <c r="B57" s="39" t="s">
        <v>128</v>
      </c>
      <c r="C57" s="40"/>
      <c r="D57" s="41"/>
      <c r="E57" s="57">
        <v>55411.80113</v>
      </c>
      <c r="F57" s="57">
        <v>27549.76802</v>
      </c>
      <c r="G57" s="57">
        <v>8126.5530399999998</v>
      </c>
      <c r="H57" s="57">
        <v>7519.45118</v>
      </c>
      <c r="I57" s="57">
        <v>2993.5589799999998</v>
      </c>
      <c r="J57" s="57">
        <v>2394.4850499999998</v>
      </c>
      <c r="K57" s="57">
        <v>1845.53035</v>
      </c>
      <c r="L57" s="57">
        <v>813.76913999999999</v>
      </c>
      <c r="M57" s="57">
        <v>12838.741760000001</v>
      </c>
      <c r="N57" s="57">
        <v>2568.6955400000002</v>
      </c>
      <c r="O57" s="57">
        <v>6204.4348499999996</v>
      </c>
      <c r="P57" s="57">
        <v>4983.1898700000002</v>
      </c>
      <c r="Q57" s="57">
        <v>4889.9705599999998</v>
      </c>
      <c r="R57" s="57">
        <v>3301.2025400000002</v>
      </c>
      <c r="S57" s="57">
        <f t="shared" si="0"/>
        <v>141441.15200999999</v>
      </c>
      <c r="T57" s="6"/>
      <c r="U57" s="6"/>
      <c r="V57" s="6"/>
      <c r="W57" s="6"/>
      <c r="X57" s="6"/>
      <c r="Y57" s="6"/>
      <c r="Z57" s="6"/>
      <c r="AA57" s="6"/>
      <c r="AB57" s="6"/>
      <c r="AC57" s="6"/>
      <c r="AD57" s="3"/>
    </row>
    <row r="58" spans="1:30" ht="40.5" x14ac:dyDescent="0.25">
      <c r="A58" s="42"/>
      <c r="B58" s="43" t="s">
        <v>105</v>
      </c>
      <c r="C58" s="44"/>
      <c r="D58" s="45"/>
      <c r="E58" s="58">
        <v>55411.80113</v>
      </c>
      <c r="F58" s="58">
        <v>27549.76802</v>
      </c>
      <c r="G58" s="58">
        <v>8126.5530399999998</v>
      </c>
      <c r="H58" s="58">
        <v>7519.45118</v>
      </c>
      <c r="I58" s="58">
        <v>2993.5589799999998</v>
      </c>
      <c r="J58" s="58">
        <v>2394.4850499999998</v>
      </c>
      <c r="K58" s="58">
        <v>1845.53035</v>
      </c>
      <c r="L58" s="58">
        <v>813.76913999999999</v>
      </c>
      <c r="M58" s="58">
        <v>12838.741760000001</v>
      </c>
      <c r="N58" s="58">
        <v>2568.6955400000002</v>
      </c>
      <c r="O58" s="58">
        <v>6204.4348499999996</v>
      </c>
      <c r="P58" s="58">
        <v>4983.1898700000002</v>
      </c>
      <c r="Q58" s="58">
        <v>4889.9705599999998</v>
      </c>
      <c r="R58" s="58">
        <v>3301.2025400000002</v>
      </c>
      <c r="S58" s="58">
        <f t="shared" si="0"/>
        <v>141441.15200999999</v>
      </c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"/>
    </row>
    <row r="59" spans="1:30" x14ac:dyDescent="0.25">
      <c r="B59" s="6"/>
      <c r="C59" s="4"/>
      <c r="D59" s="6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48" t="s">
        <v>21</v>
      </c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</row>
    <row r="60" spans="1:30" x14ac:dyDescent="0.25">
      <c r="B60" s="6"/>
      <c r="C60" s="4"/>
      <c r="D60" s="6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30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</row>
    <row r="61" spans="1:30" x14ac:dyDescent="0.25">
      <c r="B61" s="6"/>
      <c r="C61" s="4"/>
      <c r="D61" s="6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30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</row>
    <row r="62" spans="1:30" x14ac:dyDescent="0.25">
      <c r="B62" s="6"/>
      <c r="C62" s="4"/>
      <c r="D62" s="6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30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</row>
    <row r="63" spans="1:30" x14ac:dyDescent="0.25">
      <c r="B63" s="6"/>
      <c r="C63" s="4"/>
      <c r="D63" s="6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30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</row>
    <row r="64" spans="1:30" x14ac:dyDescent="0.25">
      <c r="B64" s="6"/>
      <c r="C64" s="4"/>
      <c r="D64" s="6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30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</row>
    <row r="65" spans="2:30" x14ac:dyDescent="0.25">
      <c r="B65" s="6"/>
      <c r="C65" s="4"/>
      <c r="D65" s="6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30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</row>
    <row r="66" spans="2:30" x14ac:dyDescent="0.25">
      <c r="B66" s="6"/>
      <c r="C66" s="4"/>
      <c r="D66" s="6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30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</row>
    <row r="67" spans="2:30" x14ac:dyDescent="0.25">
      <c r="B67" s="6"/>
      <c r="C67" s="4"/>
      <c r="D67" s="6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30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</row>
    <row r="68" spans="2:30" x14ac:dyDescent="0.25">
      <c r="B68" s="6"/>
      <c r="C68" s="4"/>
      <c r="D68" s="6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30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</row>
    <row r="69" spans="2:30" x14ac:dyDescent="0.25">
      <c r="B69" s="6"/>
      <c r="C69" s="4"/>
      <c r="D69" s="6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30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</row>
    <row r="70" spans="2:30" x14ac:dyDescent="0.25">
      <c r="B70" s="6"/>
      <c r="C70" s="4"/>
      <c r="D70" s="6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30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</row>
    <row r="71" spans="2:30" x14ac:dyDescent="0.25">
      <c r="B71" s="6"/>
      <c r="C71" s="4"/>
      <c r="D71" s="6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30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</row>
    <row r="72" spans="2:30" x14ac:dyDescent="0.25">
      <c r="B72" s="6"/>
      <c r="C72" s="4"/>
      <c r="D72" s="6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30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</row>
    <row r="73" spans="2:30" x14ac:dyDescent="0.25">
      <c r="B73" s="6"/>
      <c r="C73" s="4"/>
      <c r="D73" s="6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30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</row>
    <row r="74" spans="2:30" x14ac:dyDescent="0.25">
      <c r="B74" s="6"/>
      <c r="C74" s="4"/>
      <c r="D74" s="6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30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</row>
    <row r="75" spans="2:30" x14ac:dyDescent="0.25">
      <c r="B75" s="6"/>
      <c r="C75" s="4"/>
      <c r="D75" s="6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30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</row>
    <row r="76" spans="2:30" x14ac:dyDescent="0.25">
      <c r="B76" s="6"/>
      <c r="C76" s="4"/>
      <c r="D76" s="6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30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</row>
    <row r="77" spans="2:30" x14ac:dyDescent="0.25">
      <c r="B77" s="6"/>
      <c r="C77" s="4"/>
      <c r="D77" s="6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30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</row>
    <row r="78" spans="2:30" x14ac:dyDescent="0.25">
      <c r="B78" s="6"/>
      <c r="C78" s="4"/>
      <c r="D78" s="6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30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</row>
    <row r="79" spans="2:30" x14ac:dyDescent="0.25">
      <c r="B79" s="6"/>
      <c r="C79" s="4"/>
      <c r="D79" s="6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30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</row>
    <row r="80" spans="2:30" x14ac:dyDescent="0.25">
      <c r="B80" s="6"/>
      <c r="C80" s="4"/>
      <c r="D80" s="6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30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</row>
    <row r="81" spans="2:30" x14ac:dyDescent="0.25">
      <c r="B81" s="6"/>
      <c r="C81" s="4"/>
      <c r="D81" s="6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30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</row>
    <row r="82" spans="2:30" x14ac:dyDescent="0.25">
      <c r="B82" s="6"/>
      <c r="C82" s="4"/>
      <c r="D82" s="6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30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</row>
    <row r="83" spans="2:30" x14ac:dyDescent="0.25">
      <c r="B83" s="6"/>
      <c r="C83" s="4"/>
      <c r="D83" s="6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30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</row>
    <row r="84" spans="2:30" x14ac:dyDescent="0.25">
      <c r="B84" s="6"/>
      <c r="C84" s="4"/>
      <c r="D84" s="6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30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</row>
    <row r="85" spans="2:30" x14ac:dyDescent="0.25">
      <c r="B85" s="6"/>
      <c r="C85" s="4"/>
      <c r="D85" s="6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30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</row>
    <row r="86" spans="2:30" x14ac:dyDescent="0.25">
      <c r="B86" s="6"/>
      <c r="C86" s="4"/>
      <c r="D86" s="6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30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</row>
    <row r="87" spans="2:30" x14ac:dyDescent="0.25">
      <c r="B87" s="6"/>
      <c r="C87" s="4"/>
      <c r="D87" s="6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30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</row>
    <row r="88" spans="2:30" x14ac:dyDescent="0.25">
      <c r="B88" s="6"/>
      <c r="C88" s="4"/>
      <c r="D88" s="6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30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</row>
    <row r="89" spans="2:30" x14ac:dyDescent="0.25">
      <c r="B89" s="6"/>
      <c r="C89" s="4"/>
      <c r="D89" s="6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30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</row>
    <row r="90" spans="2:30" x14ac:dyDescent="0.25">
      <c r="B90" s="6"/>
      <c r="C90" s="4"/>
      <c r="D90" s="6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30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</row>
    <row r="91" spans="2:30" x14ac:dyDescent="0.25">
      <c r="B91" s="6"/>
      <c r="C91" s="4"/>
      <c r="D91" s="6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30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</row>
    <row r="92" spans="2:30" x14ac:dyDescent="0.25">
      <c r="B92" s="6"/>
      <c r="C92" s="4"/>
      <c r="D92" s="6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30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</row>
    <row r="93" spans="2:30" x14ac:dyDescent="0.25">
      <c r="B93" s="6"/>
      <c r="C93" s="4"/>
      <c r="D93" s="6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30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</row>
    <row r="94" spans="2:30" x14ac:dyDescent="0.25">
      <c r="B94" s="6"/>
      <c r="C94" s="4"/>
      <c r="D94" s="6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30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</row>
    <row r="95" spans="2:30" x14ac:dyDescent="0.25">
      <c r="B95" s="6"/>
      <c r="C95" s="4"/>
      <c r="D95" s="6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30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</row>
    <row r="96" spans="2:30" x14ac:dyDescent="0.25">
      <c r="B96" s="6"/>
      <c r="C96" s="4"/>
      <c r="D96" s="6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30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</row>
    <row r="97" spans="2:30" x14ac:dyDescent="0.25">
      <c r="B97" s="6"/>
      <c r="C97" s="4"/>
      <c r="D97" s="6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30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</row>
    <row r="98" spans="2:30" x14ac:dyDescent="0.25">
      <c r="B98" s="6"/>
      <c r="C98" s="4"/>
      <c r="D98" s="6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30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</row>
    <row r="99" spans="2:30" x14ac:dyDescent="0.25">
      <c r="B99" s="6"/>
      <c r="C99" s="4"/>
      <c r="D99" s="6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30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</row>
    <row r="100" spans="2:30" x14ac:dyDescent="0.25">
      <c r="B100" s="6"/>
      <c r="C100" s="4"/>
      <c r="D100" s="6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30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</row>
    <row r="101" spans="2:30" x14ac:dyDescent="0.25">
      <c r="B101" s="6"/>
      <c r="C101" s="4"/>
      <c r="D101" s="6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30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</row>
    <row r="102" spans="2:30" x14ac:dyDescent="0.25">
      <c r="B102" s="6"/>
      <c r="C102" s="4"/>
      <c r="D102" s="6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30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</row>
    <row r="103" spans="2:30" x14ac:dyDescent="0.25">
      <c r="B103" s="6"/>
      <c r="C103" s="4"/>
      <c r="D103" s="6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30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</row>
    <row r="104" spans="2:30" x14ac:dyDescent="0.25">
      <c r="B104" s="6"/>
      <c r="C104" s="4"/>
      <c r="D104" s="6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30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</row>
    <row r="105" spans="2:30" x14ac:dyDescent="0.25">
      <c r="B105" s="6"/>
      <c r="C105" s="4"/>
      <c r="D105" s="6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30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</row>
    <row r="106" spans="2:30" x14ac:dyDescent="0.25">
      <c r="B106" s="6"/>
      <c r="C106" s="4"/>
      <c r="D106" s="6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30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</row>
    <row r="107" spans="2:30" x14ac:dyDescent="0.25">
      <c r="B107" s="6"/>
      <c r="C107" s="4"/>
      <c r="D107" s="6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30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</row>
    <row r="108" spans="2:30" x14ac:dyDescent="0.25">
      <c r="B108" s="6"/>
      <c r="C108" s="4"/>
      <c r="D108" s="6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30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</row>
    <row r="109" spans="2:30" x14ac:dyDescent="0.25">
      <c r="B109" s="6"/>
      <c r="C109" s="4"/>
      <c r="D109" s="6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30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</row>
    <row r="110" spans="2:30" x14ac:dyDescent="0.25">
      <c r="B110" s="6"/>
      <c r="C110" s="4"/>
      <c r="D110" s="6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30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</row>
    <row r="111" spans="2:30" x14ac:dyDescent="0.25">
      <c r="B111" s="6"/>
      <c r="C111" s="4"/>
      <c r="D111" s="6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30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</row>
    <row r="112" spans="2:30" x14ac:dyDescent="0.25">
      <c r="B112" s="6"/>
      <c r="C112" s="4"/>
      <c r="D112" s="6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30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</row>
    <row r="113" spans="2:30" x14ac:dyDescent="0.25">
      <c r="B113" s="6"/>
      <c r="C113" s="4"/>
      <c r="D113" s="6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30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</row>
    <row r="114" spans="2:30" x14ac:dyDescent="0.25">
      <c r="B114" s="6"/>
      <c r="C114" s="4"/>
      <c r="D114" s="6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30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</row>
    <row r="115" spans="2:30" x14ac:dyDescent="0.25">
      <c r="B115" s="6"/>
      <c r="C115" s="4"/>
      <c r="D115" s="6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30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</row>
    <row r="116" spans="2:30" x14ac:dyDescent="0.25">
      <c r="B116" s="6"/>
      <c r="C116" s="4"/>
      <c r="D116" s="6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30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</row>
    <row r="117" spans="2:30" x14ac:dyDescent="0.25">
      <c r="B117" s="6"/>
      <c r="C117" s="4"/>
      <c r="D117" s="6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30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</row>
    <row r="118" spans="2:30" x14ac:dyDescent="0.25">
      <c r="B118" s="6"/>
      <c r="C118" s="4"/>
      <c r="D118" s="6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30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</row>
    <row r="119" spans="2:30" x14ac:dyDescent="0.25">
      <c r="B119" s="6"/>
      <c r="C119" s="4"/>
      <c r="D119" s="6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30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</row>
    <row r="120" spans="2:30" x14ac:dyDescent="0.25">
      <c r="B120" s="6"/>
      <c r="C120" s="4"/>
      <c r="D120" s="6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30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</row>
    <row r="121" spans="2:30" x14ac:dyDescent="0.25">
      <c r="B121" s="6"/>
      <c r="C121" s="4"/>
      <c r="D121" s="6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30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</row>
    <row r="122" spans="2:30" x14ac:dyDescent="0.25">
      <c r="B122" s="6"/>
      <c r="C122" s="4"/>
      <c r="D122" s="6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30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</row>
    <row r="123" spans="2:30" x14ac:dyDescent="0.25">
      <c r="B123" s="6"/>
      <c r="C123" s="4"/>
      <c r="D123" s="6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30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</row>
    <row r="124" spans="2:30" x14ac:dyDescent="0.25">
      <c r="B124" s="6"/>
      <c r="C124" s="4"/>
      <c r="D124" s="6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30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</row>
    <row r="125" spans="2:30" x14ac:dyDescent="0.25">
      <c r="B125" s="6"/>
      <c r="C125" s="4"/>
      <c r="D125" s="6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30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</row>
    <row r="126" spans="2:30" x14ac:dyDescent="0.25">
      <c r="B126" s="6"/>
      <c r="C126" s="4"/>
      <c r="D126" s="6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30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</row>
    <row r="127" spans="2:30" x14ac:dyDescent="0.25">
      <c r="B127" s="6"/>
      <c r="C127" s="4"/>
      <c r="D127" s="6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30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</row>
    <row r="128" spans="2:30" x14ac:dyDescent="0.25">
      <c r="B128" s="6"/>
      <c r="C128" s="4"/>
      <c r="D128" s="6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30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</row>
    <row r="129" spans="2:30" x14ac:dyDescent="0.25">
      <c r="B129" s="6"/>
      <c r="C129" s="4"/>
      <c r="D129" s="6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30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</row>
    <row r="130" spans="2:30" x14ac:dyDescent="0.25">
      <c r="B130" s="6"/>
      <c r="C130" s="4"/>
      <c r="D130" s="6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30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</row>
    <row r="131" spans="2:30" x14ac:dyDescent="0.25">
      <c r="B131" s="6"/>
      <c r="C131" s="4"/>
      <c r="D131" s="6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30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</row>
    <row r="132" spans="2:30" x14ac:dyDescent="0.25">
      <c r="B132" s="6"/>
      <c r="C132" s="4"/>
      <c r="D132" s="6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30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</row>
    <row r="133" spans="2:30" x14ac:dyDescent="0.25">
      <c r="B133" s="6"/>
      <c r="C133" s="4"/>
      <c r="D133" s="6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30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</row>
    <row r="134" spans="2:30" x14ac:dyDescent="0.25">
      <c r="B134" s="6"/>
      <c r="C134" s="4"/>
      <c r="D134" s="6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30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</row>
    <row r="135" spans="2:30" x14ac:dyDescent="0.25">
      <c r="B135" s="6"/>
      <c r="C135" s="4"/>
      <c r="D135" s="6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30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</row>
    <row r="136" spans="2:30" x14ac:dyDescent="0.25">
      <c r="B136" s="6"/>
      <c r="C136" s="4"/>
      <c r="D136" s="6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30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</row>
    <row r="137" spans="2:30" x14ac:dyDescent="0.25"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2"/>
    </row>
    <row r="138" spans="2:30" x14ac:dyDescent="0.25"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2"/>
    </row>
    <row r="139" spans="2:30" x14ac:dyDescent="0.25"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2"/>
    </row>
    <row r="140" spans="2:30" x14ac:dyDescent="0.25"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2"/>
    </row>
    <row r="141" spans="2:30" x14ac:dyDescent="0.25"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2"/>
    </row>
    <row r="142" spans="2:30" x14ac:dyDescent="0.25"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2"/>
    </row>
    <row r="143" spans="2:30" x14ac:dyDescent="0.25"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2"/>
    </row>
    <row r="144" spans="2:30" x14ac:dyDescent="0.25"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2"/>
    </row>
    <row r="145" spans="5:19" x14ac:dyDescent="0.25"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2"/>
    </row>
    <row r="146" spans="5:19" x14ac:dyDescent="0.25"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2"/>
    </row>
    <row r="147" spans="5:19" x14ac:dyDescent="0.25"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2"/>
    </row>
    <row r="148" spans="5:19" x14ac:dyDescent="0.25"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2"/>
    </row>
    <row r="149" spans="5:19" x14ac:dyDescent="0.25"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2"/>
    </row>
    <row r="150" spans="5:19" x14ac:dyDescent="0.25"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2"/>
    </row>
    <row r="151" spans="5:19" x14ac:dyDescent="0.25"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2"/>
    </row>
    <row r="152" spans="5:19" x14ac:dyDescent="0.25"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2"/>
    </row>
    <row r="153" spans="5:19" x14ac:dyDescent="0.25"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2"/>
    </row>
    <row r="154" spans="5:19" x14ac:dyDescent="0.25"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2"/>
    </row>
    <row r="155" spans="5:19" x14ac:dyDescent="0.25"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2"/>
    </row>
    <row r="156" spans="5:19" x14ac:dyDescent="0.25"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2"/>
    </row>
    <row r="157" spans="5:19" x14ac:dyDescent="0.25"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2"/>
    </row>
    <row r="158" spans="5:19" x14ac:dyDescent="0.25"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2"/>
    </row>
    <row r="159" spans="5:19" x14ac:dyDescent="0.25">
      <c r="E159" s="31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  <c r="R159" s="31"/>
      <c r="S159" s="32"/>
    </row>
    <row r="160" spans="5:19" x14ac:dyDescent="0.25">
      <c r="E160" s="31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  <c r="R160" s="31"/>
      <c r="S160" s="32"/>
    </row>
    <row r="161" spans="5:19" x14ac:dyDescent="0.25">
      <c r="E161" s="31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  <c r="R161" s="31"/>
      <c r="S161" s="32"/>
    </row>
    <row r="162" spans="5:19" x14ac:dyDescent="0.25">
      <c r="E162" s="31"/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  <c r="R162" s="31"/>
      <c r="S162" s="32"/>
    </row>
    <row r="163" spans="5:19" x14ac:dyDescent="0.25"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2"/>
    </row>
    <row r="164" spans="5:19" x14ac:dyDescent="0.25"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2"/>
    </row>
    <row r="165" spans="5:19" x14ac:dyDescent="0.25">
      <c r="E165" s="31"/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  <c r="R165" s="31"/>
      <c r="S165" s="32"/>
    </row>
    <row r="166" spans="5:19" x14ac:dyDescent="0.25">
      <c r="E166" s="31"/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  <c r="R166" s="31"/>
      <c r="S166" s="32"/>
    </row>
    <row r="167" spans="5:19" x14ac:dyDescent="0.25">
      <c r="E167" s="31"/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  <c r="R167" s="31"/>
      <c r="S167" s="32"/>
    </row>
    <row r="168" spans="5:19" x14ac:dyDescent="0.25">
      <c r="E168" s="31"/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  <c r="R168" s="31"/>
      <c r="S168" s="32"/>
    </row>
    <row r="169" spans="5:19" x14ac:dyDescent="0.25">
      <c r="E169" s="31"/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  <c r="R169" s="31"/>
      <c r="S169" s="32"/>
    </row>
  </sheetData>
  <mergeCells count="20">
    <mergeCell ref="D13:P13"/>
    <mergeCell ref="S15:S16"/>
    <mergeCell ref="R15:R16"/>
    <mergeCell ref="E15:E16"/>
    <mergeCell ref="F15:F16"/>
    <mergeCell ref="G15:G16"/>
    <mergeCell ref="P15:P16"/>
    <mergeCell ref="K15:K16"/>
    <mergeCell ref="Q15:Q16"/>
    <mergeCell ref="L15:L16"/>
    <mergeCell ref="N15:N16"/>
    <mergeCell ref="I15:I16"/>
    <mergeCell ref="M15:M16"/>
    <mergeCell ref="O15:O16"/>
    <mergeCell ref="H15:H16"/>
    <mergeCell ref="A15:A16"/>
    <mergeCell ref="J15:J16"/>
    <mergeCell ref="B15:B16"/>
    <mergeCell ref="C15:C16"/>
    <mergeCell ref="D15:D16"/>
  </mergeCells>
  <phoneticPr fontId="0" type="noConversion"/>
  <printOptions horizontalCentered="1"/>
  <pageMargins left="0.23622047244094491" right="0.23622047244094491" top="0.23" bottom="0.31" header="0.17" footer="0.17"/>
  <pageSetup paperSize="9" scale="29" fitToHeight="0" orientation="landscape" r:id="rId1"/>
  <headerFooter alignWithMargins="0">
    <oddFooter xml:space="preserve">&amp;C&amp;P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81F1BDB-0682-4FF8-BAB1-BB1F82D9D793}">
  <ds:schemaRefs>
    <ds:schemaRef ds:uri="http://www.w3.org/XML/1998/namespace"/>
    <ds:schemaRef ds:uri="http://purl.org/dc/elements/1.1/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13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13'!Заголовки_для_печати</vt:lpstr>
      <vt:lpstr>'Приложение 13'!Область_печати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2020-11-12T22:44:45Z</cp:lastPrinted>
  <dcterms:created xsi:type="dcterms:W3CDTF">2005-09-08T01:35:00Z</dcterms:created>
  <dcterms:modified xsi:type="dcterms:W3CDTF">2020-11-26T22:15:09Z</dcterms:modified>
</cp:coreProperties>
</file>